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99"/>
  <workbookPr defaultThemeVersion="166925"/>
  <mc:AlternateContent xmlns:mc="http://schemas.openxmlformats.org/markup-compatibility/2006">
    <mc:Choice Requires="x15">
      <x15ac:absPath xmlns:x15ac="http://schemas.microsoft.com/office/spreadsheetml/2010/11/ac" url="\\dokumenti-v\Nabava\Skupna mapa\2026\02 JN\JN02 Dobava delovnih oblek, perila in drugih tekstilnih izdelkov\Popravek_Razpisna dokumentacija\"/>
    </mc:Choice>
  </mc:AlternateContent>
  <xr:revisionPtr revIDLastSave="0" documentId="13_ncr:1_{7E7E9192-F3F7-4904-A860-0B8EC9FDDDCC}" xr6:coauthVersionLast="36" xr6:coauthVersionMax="47" xr10:uidLastSave="{00000000-0000-0000-0000-000000000000}"/>
  <bookViews>
    <workbookView xWindow="0" yWindow="0" windowWidth="28800" windowHeight="10905" tabRatio="814" activeTab="2" xr2:uid="{00000000-000D-0000-FFFF-FFFF00000000}"/>
  </bookViews>
  <sheets>
    <sheet name="NAVODILA" sheetId="3" r:id="rId1"/>
    <sheet name="REKAPITULACIJA" sheetId="1" r:id="rId2"/>
    <sheet name="Predračun" sheetId="2" r:id="rId3"/>
  </sheets>
  <definedNames>
    <definedName name="_xlnm._FilterDatabase" localSheetId="2" hidden="1">Predračun!$A$1:$S$119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11" i="1" l="1"/>
  <c r="B11" i="1"/>
  <c r="C9" i="1"/>
  <c r="B9" i="1"/>
  <c r="R90" i="2"/>
  <c r="R122" i="2" s="1"/>
  <c r="R114" i="2"/>
  <c r="S122" i="2"/>
  <c r="S50" i="2"/>
  <c r="R50" i="2"/>
  <c r="S58" i="2"/>
  <c r="R58" i="2"/>
  <c r="S90" i="2"/>
  <c r="S114" i="2"/>
  <c r="S120" i="2"/>
  <c r="R120" i="2"/>
  <c r="Q79" i="2" l="1"/>
  <c r="Q80" i="2"/>
  <c r="R80" i="2"/>
  <c r="M80" i="2"/>
  <c r="S80" i="2" s="1"/>
  <c r="R119" i="2" l="1"/>
  <c r="R118" i="2"/>
  <c r="R117" i="2"/>
  <c r="R116" i="2"/>
  <c r="R115" i="2"/>
  <c r="R92" i="2"/>
  <c r="R93" i="2"/>
  <c r="R94" i="2"/>
  <c r="R95" i="2"/>
  <c r="R96" i="2"/>
  <c r="R97" i="2"/>
  <c r="R98" i="2"/>
  <c r="R99" i="2"/>
  <c r="R100" i="2"/>
  <c r="R101" i="2"/>
  <c r="R102" i="2"/>
  <c r="R103" i="2"/>
  <c r="R104" i="2"/>
  <c r="R105" i="2"/>
  <c r="R106" i="2"/>
  <c r="R107" i="2"/>
  <c r="R108" i="2"/>
  <c r="R109" i="2"/>
  <c r="R110" i="2"/>
  <c r="R111" i="2"/>
  <c r="R112" i="2"/>
  <c r="R113" i="2"/>
  <c r="R91" i="2"/>
  <c r="S62" i="2"/>
  <c r="S69" i="2"/>
  <c r="S86" i="2"/>
  <c r="R60" i="2"/>
  <c r="R61" i="2"/>
  <c r="R62" i="2"/>
  <c r="R63" i="2"/>
  <c r="R64" i="2"/>
  <c r="R65" i="2"/>
  <c r="R66" i="2"/>
  <c r="R67" i="2"/>
  <c r="R68" i="2"/>
  <c r="R69" i="2"/>
  <c r="R70" i="2"/>
  <c r="R71" i="2"/>
  <c r="R72" i="2"/>
  <c r="R73" i="2"/>
  <c r="R74" i="2"/>
  <c r="R75" i="2"/>
  <c r="R76" i="2"/>
  <c r="R77" i="2"/>
  <c r="R78" i="2"/>
  <c r="R79" i="2"/>
  <c r="R81" i="2"/>
  <c r="R82" i="2"/>
  <c r="R83" i="2"/>
  <c r="R84" i="2"/>
  <c r="R85" i="2"/>
  <c r="R86" i="2"/>
  <c r="R87" i="2"/>
  <c r="R88" i="2"/>
  <c r="R89" i="2"/>
  <c r="R59" i="2"/>
  <c r="R52" i="2"/>
  <c r="R53" i="2"/>
  <c r="R54" i="2"/>
  <c r="R55" i="2"/>
  <c r="R56" i="2"/>
  <c r="R57" i="2"/>
  <c r="R51" i="2"/>
  <c r="S40" i="2"/>
  <c r="S2" i="2"/>
  <c r="R3" i="2"/>
  <c r="R4" i="2"/>
  <c r="R5" i="2"/>
  <c r="R6" i="2"/>
  <c r="R7" i="2"/>
  <c r="R8" i="2"/>
  <c r="R9" i="2"/>
  <c r="R10" i="2"/>
  <c r="R11" i="2"/>
  <c r="R12" i="2"/>
  <c r="R13" i="2"/>
  <c r="R14" i="2"/>
  <c r="R15" i="2"/>
  <c r="R16" i="2"/>
  <c r="R17" i="2"/>
  <c r="R18" i="2"/>
  <c r="R19" i="2"/>
  <c r="R20" i="2"/>
  <c r="R21" i="2"/>
  <c r="R22" i="2"/>
  <c r="R23" i="2"/>
  <c r="R24" i="2"/>
  <c r="R25" i="2"/>
  <c r="R26" i="2"/>
  <c r="R27" i="2"/>
  <c r="R28" i="2"/>
  <c r="R29" i="2"/>
  <c r="R30" i="2"/>
  <c r="R31" i="2"/>
  <c r="R32" i="2"/>
  <c r="R33" i="2"/>
  <c r="R34" i="2"/>
  <c r="R35" i="2"/>
  <c r="R36" i="2"/>
  <c r="R37" i="2"/>
  <c r="R38" i="2"/>
  <c r="R39" i="2"/>
  <c r="R40" i="2"/>
  <c r="R41" i="2"/>
  <c r="R42" i="2"/>
  <c r="R43" i="2"/>
  <c r="R44" i="2"/>
  <c r="R45" i="2"/>
  <c r="R46" i="2"/>
  <c r="R47" i="2"/>
  <c r="R48" i="2"/>
  <c r="R49" i="2"/>
  <c r="R2" i="2"/>
  <c r="Q60" i="2"/>
  <c r="M60" i="2"/>
  <c r="S60" i="2" s="1"/>
  <c r="M61" i="2"/>
  <c r="S61" i="2" s="1"/>
  <c r="M62" i="2"/>
  <c r="M63" i="2"/>
  <c r="S63" i="2" s="1"/>
  <c r="M64" i="2"/>
  <c r="S64" i="2" s="1"/>
  <c r="M65" i="2"/>
  <c r="S65" i="2" s="1"/>
  <c r="M66" i="2"/>
  <c r="S66" i="2" s="1"/>
  <c r="M67" i="2"/>
  <c r="S67" i="2" s="1"/>
  <c r="M68" i="2"/>
  <c r="S68" i="2" s="1"/>
  <c r="M69" i="2"/>
  <c r="M70" i="2"/>
  <c r="S70" i="2" s="1"/>
  <c r="M71" i="2"/>
  <c r="S71" i="2" s="1"/>
  <c r="M72" i="2"/>
  <c r="S72" i="2" s="1"/>
  <c r="M73" i="2"/>
  <c r="S73" i="2" s="1"/>
  <c r="M74" i="2"/>
  <c r="S74" i="2" s="1"/>
  <c r="M75" i="2"/>
  <c r="S75" i="2" s="1"/>
  <c r="M76" i="2"/>
  <c r="S76" i="2" s="1"/>
  <c r="M77" i="2"/>
  <c r="S77" i="2" s="1"/>
  <c r="M78" i="2"/>
  <c r="S78" i="2" s="1"/>
  <c r="M79" i="2"/>
  <c r="S79" i="2" s="1"/>
  <c r="M81" i="2"/>
  <c r="S81" i="2" s="1"/>
  <c r="M82" i="2"/>
  <c r="S82" i="2" s="1"/>
  <c r="M83" i="2"/>
  <c r="S83" i="2" s="1"/>
  <c r="M84" i="2"/>
  <c r="S84" i="2" s="1"/>
  <c r="M85" i="2"/>
  <c r="S85" i="2" s="1"/>
  <c r="M86" i="2"/>
  <c r="M87" i="2"/>
  <c r="S87" i="2" s="1"/>
  <c r="M88" i="2"/>
  <c r="S88" i="2" s="1"/>
  <c r="M89" i="2"/>
  <c r="S89" i="2" s="1"/>
  <c r="M59" i="2"/>
  <c r="S59" i="2" s="1"/>
  <c r="M6" i="2"/>
  <c r="S6" i="2" s="1"/>
  <c r="M7" i="2"/>
  <c r="S7" i="2" s="1"/>
  <c r="M8" i="2"/>
  <c r="S8" i="2" s="1"/>
  <c r="M9" i="2"/>
  <c r="S9" i="2" s="1"/>
  <c r="M10" i="2"/>
  <c r="S10" i="2" s="1"/>
  <c r="M11" i="2"/>
  <c r="S11" i="2" s="1"/>
  <c r="M12" i="2"/>
  <c r="S12" i="2" s="1"/>
  <c r="M13" i="2"/>
  <c r="S13" i="2" s="1"/>
  <c r="M14" i="2"/>
  <c r="S14" i="2" s="1"/>
  <c r="M15" i="2"/>
  <c r="S15" i="2" s="1"/>
  <c r="M16" i="2"/>
  <c r="S16" i="2" s="1"/>
  <c r="M17" i="2"/>
  <c r="S17" i="2" s="1"/>
  <c r="M18" i="2"/>
  <c r="S18" i="2" s="1"/>
  <c r="M19" i="2"/>
  <c r="S19" i="2" s="1"/>
  <c r="M20" i="2"/>
  <c r="S20" i="2" s="1"/>
  <c r="M21" i="2"/>
  <c r="S21" i="2" s="1"/>
  <c r="M22" i="2"/>
  <c r="S22" i="2" s="1"/>
  <c r="M23" i="2"/>
  <c r="S23" i="2" s="1"/>
  <c r="M24" i="2"/>
  <c r="S24" i="2" s="1"/>
  <c r="M25" i="2"/>
  <c r="S25" i="2" s="1"/>
  <c r="M26" i="2"/>
  <c r="S26" i="2" s="1"/>
  <c r="M27" i="2"/>
  <c r="S27" i="2" s="1"/>
  <c r="M28" i="2"/>
  <c r="S28" i="2" s="1"/>
  <c r="M29" i="2"/>
  <c r="S29" i="2" s="1"/>
  <c r="M30" i="2"/>
  <c r="S30" i="2" s="1"/>
  <c r="M31" i="2"/>
  <c r="S31" i="2" s="1"/>
  <c r="M32" i="2"/>
  <c r="S32" i="2" s="1"/>
  <c r="M33" i="2"/>
  <c r="S33" i="2" s="1"/>
  <c r="M34" i="2"/>
  <c r="S34" i="2" s="1"/>
  <c r="M35" i="2"/>
  <c r="S35" i="2" s="1"/>
  <c r="M36" i="2"/>
  <c r="S36" i="2" s="1"/>
  <c r="M37" i="2"/>
  <c r="S37" i="2" s="1"/>
  <c r="M38" i="2"/>
  <c r="S38" i="2" s="1"/>
  <c r="M39" i="2"/>
  <c r="S39" i="2" s="1"/>
  <c r="M40" i="2"/>
  <c r="M41" i="2"/>
  <c r="S41" i="2" s="1"/>
  <c r="M42" i="2"/>
  <c r="S42" i="2" s="1"/>
  <c r="M43" i="2"/>
  <c r="S43" i="2" s="1"/>
  <c r="M44" i="2"/>
  <c r="S44" i="2" s="1"/>
  <c r="M45" i="2"/>
  <c r="S45" i="2" s="1"/>
  <c r="M46" i="2"/>
  <c r="S46" i="2" s="1"/>
  <c r="M47" i="2"/>
  <c r="S47" i="2" s="1"/>
  <c r="M48" i="2"/>
  <c r="S48" i="2" s="1"/>
  <c r="M49" i="2"/>
  <c r="S49" i="2" s="1"/>
  <c r="M50" i="2"/>
  <c r="M51" i="2"/>
  <c r="S51" i="2" s="1"/>
  <c r="M52" i="2"/>
  <c r="S52" i="2" s="1"/>
  <c r="M53" i="2"/>
  <c r="S53" i="2" s="1"/>
  <c r="M54" i="2"/>
  <c r="S54" i="2" s="1"/>
  <c r="M55" i="2"/>
  <c r="S55" i="2" s="1"/>
  <c r="M56" i="2"/>
  <c r="S56" i="2" s="1"/>
  <c r="M57" i="2"/>
  <c r="S57" i="2" s="1"/>
  <c r="M5" i="2"/>
  <c r="S5" i="2" s="1"/>
  <c r="M4" i="2"/>
  <c r="S4" i="2" s="1"/>
  <c r="M3" i="2"/>
  <c r="S3" i="2" s="1"/>
  <c r="M2" i="2"/>
  <c r="Q39" i="2" l="1"/>
  <c r="Q3" i="2" l="1"/>
  <c r="Q4" i="2"/>
  <c r="Q5" i="2"/>
  <c r="Q6" i="2"/>
  <c r="Q7" i="2"/>
  <c r="Q8" i="2"/>
  <c r="Q9" i="2"/>
  <c r="Q10" i="2"/>
  <c r="Q11" i="2"/>
  <c r="Q12" i="2"/>
  <c r="Q13" i="2"/>
  <c r="Q14" i="2"/>
  <c r="Q15" i="2"/>
  <c r="Q16" i="2"/>
  <c r="Q17" i="2"/>
  <c r="Q18" i="2"/>
  <c r="Q19" i="2"/>
  <c r="Q20" i="2"/>
  <c r="Q21" i="2"/>
  <c r="Q22" i="2"/>
  <c r="Q23" i="2"/>
  <c r="Q24" i="2"/>
  <c r="Q25" i="2"/>
  <c r="Q26" i="2"/>
  <c r="Q27" i="2"/>
  <c r="Q28" i="2"/>
  <c r="Q29" i="2"/>
  <c r="Q30" i="2"/>
  <c r="Q31" i="2"/>
  <c r="Q32" i="2"/>
  <c r="Q33" i="2"/>
  <c r="Q34" i="2"/>
  <c r="Q35" i="2"/>
  <c r="Q36" i="2"/>
  <c r="Q37" i="2"/>
  <c r="Q38" i="2"/>
  <c r="Q40" i="2"/>
  <c r="Q41" i="2"/>
  <c r="Q42" i="2"/>
  <c r="Q43" i="2"/>
  <c r="Q44" i="2"/>
  <c r="Q45" i="2"/>
  <c r="Q46" i="2"/>
  <c r="Q47" i="2"/>
  <c r="Q48" i="2"/>
  <c r="Q49" i="2"/>
  <c r="Q51" i="2"/>
  <c r="Q52" i="2"/>
  <c r="Q53" i="2"/>
  <c r="Q54" i="2"/>
  <c r="Q55" i="2"/>
  <c r="Q56" i="2"/>
  <c r="Q57" i="2"/>
  <c r="Q59" i="2"/>
  <c r="Q61" i="2"/>
  <c r="Q62" i="2"/>
  <c r="Q63" i="2"/>
  <c r="Q64" i="2"/>
  <c r="Q65" i="2"/>
  <c r="Q66" i="2"/>
  <c r="Q67" i="2"/>
  <c r="Q68" i="2"/>
  <c r="Q69" i="2"/>
  <c r="Q70" i="2"/>
  <c r="Q71" i="2"/>
  <c r="Q72" i="2"/>
  <c r="Q73" i="2"/>
  <c r="Q74" i="2"/>
  <c r="Q75" i="2"/>
  <c r="Q76" i="2"/>
  <c r="Q77" i="2"/>
  <c r="Q78" i="2"/>
  <c r="Q81" i="2"/>
  <c r="Q82" i="2"/>
  <c r="Q83" i="2"/>
  <c r="Q84" i="2"/>
  <c r="Q85" i="2"/>
  <c r="Q86" i="2"/>
  <c r="Q87" i="2"/>
  <c r="Q88" i="2"/>
  <c r="Q89" i="2"/>
  <c r="Q91" i="2"/>
  <c r="Q92" i="2"/>
  <c r="Q93" i="2"/>
  <c r="Q94" i="2"/>
  <c r="Q95" i="2"/>
  <c r="Q96" i="2"/>
  <c r="Q97" i="2"/>
  <c r="Q98" i="2"/>
  <c r="Q99" i="2"/>
  <c r="Q100" i="2"/>
  <c r="Q101" i="2"/>
  <c r="Q102" i="2"/>
  <c r="Q103" i="2"/>
  <c r="Q104" i="2"/>
  <c r="Q105" i="2"/>
  <c r="Q106" i="2"/>
  <c r="Q107" i="2"/>
  <c r="Q108" i="2"/>
  <c r="Q109" i="2"/>
  <c r="Q110" i="2"/>
  <c r="Q111" i="2"/>
  <c r="Q112" i="2"/>
  <c r="Q113" i="2"/>
  <c r="Q115" i="2"/>
  <c r="Q116" i="2"/>
  <c r="Q117" i="2"/>
  <c r="Q118" i="2"/>
  <c r="Q119" i="2"/>
  <c r="Q2" i="2"/>
  <c r="M91" i="2"/>
  <c r="S91" i="2" s="1"/>
  <c r="M92" i="2"/>
  <c r="S92" i="2" s="1"/>
  <c r="M93" i="2"/>
  <c r="S93" i="2" s="1"/>
  <c r="M94" i="2"/>
  <c r="S94" i="2" s="1"/>
  <c r="M95" i="2"/>
  <c r="S95" i="2" s="1"/>
  <c r="M96" i="2"/>
  <c r="S96" i="2" s="1"/>
  <c r="M97" i="2"/>
  <c r="S97" i="2" s="1"/>
  <c r="M98" i="2"/>
  <c r="S98" i="2" s="1"/>
  <c r="M99" i="2"/>
  <c r="S99" i="2" s="1"/>
  <c r="M100" i="2"/>
  <c r="S100" i="2" s="1"/>
  <c r="M101" i="2"/>
  <c r="S101" i="2" s="1"/>
  <c r="M102" i="2"/>
  <c r="S102" i="2" s="1"/>
  <c r="M103" i="2"/>
  <c r="S103" i="2" s="1"/>
  <c r="M104" i="2"/>
  <c r="S104" i="2" s="1"/>
  <c r="M105" i="2"/>
  <c r="S105" i="2" s="1"/>
  <c r="M106" i="2"/>
  <c r="S106" i="2" s="1"/>
  <c r="M107" i="2"/>
  <c r="S107" i="2" s="1"/>
  <c r="M108" i="2"/>
  <c r="S108" i="2" s="1"/>
  <c r="M109" i="2"/>
  <c r="S109" i="2" s="1"/>
  <c r="M110" i="2"/>
  <c r="S110" i="2" s="1"/>
  <c r="M111" i="2"/>
  <c r="S111" i="2" s="1"/>
  <c r="M112" i="2"/>
  <c r="S112" i="2" s="1"/>
  <c r="M113" i="2"/>
  <c r="S113" i="2" s="1"/>
  <c r="M115" i="2"/>
  <c r="S115" i="2" s="1"/>
  <c r="M116" i="2"/>
  <c r="S116" i="2" s="1"/>
  <c r="M117" i="2"/>
  <c r="S117" i="2" s="1"/>
  <c r="M118" i="2"/>
  <c r="S118" i="2" s="1"/>
  <c r="M119" i="2"/>
  <c r="S119" i="2" s="1"/>
  <c r="C4" i="1" l="1"/>
  <c r="B4" i="1"/>
  <c r="B7" i="1"/>
  <c r="C7" i="1"/>
  <c r="C8" i="1"/>
  <c r="B8" i="1"/>
  <c r="B6" i="1"/>
  <c r="R123" i="2" l="1"/>
  <c r="S123" i="2"/>
  <c r="B5" i="1"/>
  <c r="C5" i="1"/>
  <c r="C6" i="1" l="1"/>
</calcChain>
</file>

<file path=xl/sharedStrings.xml><?xml version="1.0" encoding="utf-8"?>
<sst xmlns="http://schemas.openxmlformats.org/spreadsheetml/2006/main" count="633" uniqueCount="188">
  <si>
    <t>NAZIV</t>
  </si>
  <si>
    <t>Vrednost brez DDV (za obdobje 1 leta)</t>
  </si>
  <si>
    <t>Vrednost z DDV (za obdobje 1 leta)</t>
  </si>
  <si>
    <t>EM</t>
  </si>
  <si>
    <t>Proizvajalec</t>
  </si>
  <si>
    <t>Zap.št.</t>
  </si>
  <si>
    <t>m</t>
  </si>
  <si>
    <t>Patent  beli - širina 140 cm</t>
  </si>
  <si>
    <t>Kompresa - zelena 100 x 100 cm -  dolžina prereza  25 cm</t>
  </si>
  <si>
    <t>Plašč beli</t>
  </si>
  <si>
    <t xml:space="preserve">DMS  - tunika </t>
  </si>
  <si>
    <t xml:space="preserve">SMS  - tunika </t>
  </si>
  <si>
    <t xml:space="preserve">Operacijska rjuha zelena s prerezom   290 x 160 cm – dolžina prereza 70 cm </t>
  </si>
  <si>
    <t xml:space="preserve">Okvirna 1 letna količina </t>
  </si>
  <si>
    <t>VARNOSTNA ZAPONKA (50 mm)</t>
  </si>
  <si>
    <t>BUCIKE S STEKLENO GLAVICO (0,6 X 30 mm)</t>
  </si>
  <si>
    <t>zavitek</t>
  </si>
  <si>
    <t>ŠIVILJSKI METER, DOL. 150 CM</t>
  </si>
  <si>
    <t>JEŽEK TRAK - bele ali črne barve</t>
  </si>
  <si>
    <t>IGLE ZA STROJNO ŠIVANJE, 135 X 5, B-29A, IGLA ZA OVERLOCK ŠIVALNI STROJ</t>
  </si>
  <si>
    <t>Kompresa iz laminatov - zelena 100 x 100 cm (cela), 1 % karbonskih vlaken, % PES</t>
  </si>
  <si>
    <t>REKAPITULACIJA  JN02/2026</t>
  </si>
  <si>
    <t>Interna šifra naročnika</t>
  </si>
  <si>
    <t>Dobaviteljev/komercialni naziv artikla</t>
  </si>
  <si>
    <t>Cena na enoto (EM) brez DDV</t>
  </si>
  <si>
    <t>Cena na enoto z DDV</t>
  </si>
  <si>
    <t>1. BOLNIŠKO PERILO</t>
  </si>
  <si>
    <t>1.1 Posteljno perilo</t>
  </si>
  <si>
    <t>Tehnične specifikacije</t>
  </si>
  <si>
    <t>kos</t>
  </si>
  <si>
    <t>1.2 Pižame za odrasle</t>
  </si>
  <si>
    <t>1.3 Otroški program</t>
  </si>
  <si>
    <t>1.4 Frotir program</t>
  </si>
  <si>
    <t>2. OPERACIJSKO PERILO</t>
  </si>
  <si>
    <t>2.1 Podsklop</t>
  </si>
  <si>
    <t>3. DELOVNE OBLEKE</t>
  </si>
  <si>
    <t>3.1 Uniforme za zdravnike</t>
  </si>
  <si>
    <t>3.2 Uniforme za diplomirane medicinske sestre</t>
  </si>
  <si>
    <t>4. MATERIAL ZA ŠIVANJE</t>
  </si>
  <si>
    <t>4.1 Drobni material za šivanje</t>
  </si>
  <si>
    <t>ŠIVANKE ZA ROČNO ŠIVANJE</t>
  </si>
  <si>
    <t>NOVO</t>
  </si>
  <si>
    <t>PLAŠČI OVO, certificiran po EN ISO 13688:2014, EN ISO 14126:2004 Type B in EN ISO 13034+A1 :2009 Type PB</t>
  </si>
  <si>
    <t>Nosečniška tunika</t>
  </si>
  <si>
    <t>Nosečniške hlače</t>
  </si>
  <si>
    <t>DZT - tunika</t>
  </si>
  <si>
    <t>SOFSHELL JAKNA z odstranljivo kapuco in odsevniki                                                      - različne barve                                                                                                              - velikosti: XS, S, M, L, XL, XXL, XXXL, 4XL                - 100%poliester, gramatura 240g/m2, membrana: 100% poliuretan</t>
  </si>
  <si>
    <t>ELASTIKA RAZLIČNE BARVE BARVE, RAZLIČNE ŠIRINE  (0,5 - 2 cm)</t>
  </si>
  <si>
    <t>ELASTIKA RAZLIČNE BARVE BARVE, ŠIRINE  3 cm</t>
  </si>
  <si>
    <t>SUKANEC ZA ROČNO in STROJNO ŠIVANJE, beli, debeline 120 iz 100 poliestra na navoju od 1000 - 5000 m </t>
  </si>
  <si>
    <t>SUKANEC ZA ROČNO in STROJNO ŠIVANJE, barvni, debeline 120 iz 100 poliestra na navoju od 1000 - 5000 m</t>
  </si>
  <si>
    <t>ŠIVILJSKE ŠKARJE ZA ODREZNITI, KLASIČNE ŠKARJE, ŠKARJE ZA KROJENJE</t>
  </si>
  <si>
    <t>ELASTIKA BELE BARVE, RAZLIČNE ŠIRINE  (0,5 - 2 cm)</t>
  </si>
  <si>
    <t>ELASTIKA BELE BARVE, ŠIRINE  3 cm</t>
  </si>
  <si>
    <t>TRAK KEPER, 100 % BOMBAŽ, beli, temno moder                                                -   širine 3 cm obstojen na pranje 60º C</t>
  </si>
  <si>
    <t>TRAK "KOT LACET 100 % BOMBAŽ" ŠIRINE 0,5 cm obstojen na pranje 60 C</t>
  </si>
  <si>
    <t>ELEKTRIČNE ŠKARJE, TEXI, MODEL ZORRO 110 FREE</t>
  </si>
  <si>
    <t>TRAK KEPER, 100 % BOMBAŽ, beli, temno moder                                                -   širine 1,0 cm; 1,5 cm obstojen na pranje 60º C</t>
  </si>
  <si>
    <t>Tunika moška-bela</t>
  </si>
  <si>
    <t>Tunika ženska-bela</t>
  </si>
  <si>
    <t>Hlače moške-bele</t>
  </si>
  <si>
    <t>Hlače ženske-bele</t>
  </si>
  <si>
    <t>Skupna enoletna vrednost brez DDV glede na porabljeno količino</t>
  </si>
  <si>
    <t>Skupna enoletna vrednost z DDV glede na porabljeno količino</t>
  </si>
  <si>
    <r>
      <t xml:space="preserve">Rjuha bela z zeleno vtkano črto in z oznako SB MS, rdeča oznaka UC                                                                                                                           </t>
    </r>
    <r>
      <rPr>
        <sz val="12"/>
        <color theme="1"/>
        <rFont val="Times New Roman"/>
        <family val="1"/>
        <charset val="238"/>
      </rPr>
      <t xml:space="preserve"> - dim. 280 x160  cm                                                                                           - surovinska sestava tkanine: 100 %  bombaž Co                                                                                         - teža tkanine: 180 - 200 g/m2                     
- vezava tkanine: platno                                       </t>
    </r>
  </si>
  <si>
    <r>
      <t xml:space="preserve">Rjuha bela z zavihkom z oznako  MS                                                         </t>
    </r>
    <r>
      <rPr>
        <sz val="12"/>
        <color theme="1"/>
        <rFont val="Times New Roman"/>
        <family val="1"/>
        <charset val="238"/>
      </rPr>
      <t>-  100 % bombaž, 180 g/m2 (+/- 5 %)                                                                - dim. 160 x 280 po pranju z zavihkom (30 ali 40 cm) za lažje postiljanje in stranskimi šivi                                                                                                                           - model po vzorcu naročnika</t>
    </r>
  </si>
  <si>
    <r>
      <t xml:space="preserve">Rjuha jogi z oznako SB MS                                                                             </t>
    </r>
    <r>
      <rPr>
        <sz val="12"/>
        <color theme="1"/>
        <rFont val="Times New Roman"/>
        <family val="1"/>
        <charset val="238"/>
      </rPr>
      <t xml:space="preserve"> -  (za jogi : 200 x 90 x 20 cm + zavihki)                                                              -  izdelava z elastiko, odporno na likanje do  200 °C, elastika všita z verižnim šivom                                                                                                                -  surovinska sestava 100 % bombaž, vezava tkanine - platno                      -teža tkanine 180 - 200 g/m2  </t>
    </r>
    <r>
      <rPr>
        <b/>
        <sz val="12"/>
        <color theme="1"/>
        <rFont val="Times New Roman"/>
        <family val="1"/>
        <charset val="238"/>
      </rPr>
      <t xml:space="preserve">                                                                   </t>
    </r>
  </si>
  <si>
    <r>
      <t xml:space="preserve">Prevleka za odejo bela na pregib z oznako SB MS                                                                                       </t>
    </r>
    <r>
      <rPr>
        <sz val="12"/>
        <color theme="1"/>
        <rFont val="Times New Roman"/>
        <family val="1"/>
        <charset val="238"/>
      </rPr>
      <t xml:space="preserve">- dim. 145 x 205 cm                                                                                                                   - surovinska sestava tkanine: 100 % bombaž Co
- teža tkanine: 160 - 180 g/m2
- vezava tkanine: platno
</t>
    </r>
  </si>
  <si>
    <r>
      <t xml:space="preserve">Prevleka za vzglavnik  - bela, na pregib z oznako SB MS                           </t>
    </r>
    <r>
      <rPr>
        <sz val="12"/>
        <color theme="1"/>
        <rFont val="Times New Roman"/>
        <family val="1"/>
        <charset val="238"/>
      </rPr>
      <t xml:space="preserve">                                                                                      -  dim. 85 x 65cm                                                                                                               - surovinska sestava tkanine: 100 % bombaž Co 
- teža tkanine: 160 - 180 g/m2
- vezava tkanine: platno
</t>
    </r>
  </si>
  <si>
    <r>
      <t xml:space="preserve">Prevleka za vzmetnice PVC,                                                                        - </t>
    </r>
    <r>
      <rPr>
        <sz val="12"/>
        <color theme="1"/>
        <rFont val="Times New Roman"/>
        <family val="1"/>
        <charset val="238"/>
      </rPr>
      <t>nepropustna zaščita</t>
    </r>
    <r>
      <rPr>
        <b/>
        <sz val="12"/>
        <color theme="1"/>
        <rFont val="Times New Roman"/>
        <family val="1"/>
        <charset val="238"/>
      </rPr>
      <t xml:space="preserve"> za jogi 90x200 cm  ( izdelava kot jogi rjuha )                                               </t>
    </r>
    <r>
      <rPr>
        <sz val="12"/>
        <color theme="1"/>
        <rFont val="Times New Roman"/>
        <family val="1"/>
        <charset val="238"/>
      </rPr>
      <t xml:space="preserve">       - pranje na 30º  C,                                                                                                                     - surovinska sestava: PVC      </t>
    </r>
    <r>
      <rPr>
        <b/>
        <sz val="12"/>
        <color theme="1"/>
        <rFont val="Times New Roman"/>
        <family val="1"/>
        <charset val="238"/>
      </rPr>
      <t xml:space="preserve"> </t>
    </r>
  </si>
  <si>
    <r>
      <t xml:space="preserve">Prevleka za odejo , za dežurno osebje  z oznako SB MS                                                                  </t>
    </r>
    <r>
      <rPr>
        <sz val="12"/>
        <color theme="1"/>
        <rFont val="Times New Roman"/>
        <family val="1"/>
        <charset val="238"/>
      </rPr>
      <t xml:space="preserve">- dim. 145 x 205 cm                                                                                             - damast različnih pastelnih barv  (rumena, zelena, modra)                                                                          - surovinska sestava tkanine: 100 %  bombaž                                                                                   - teža damasta: 175-180 g/m2           </t>
    </r>
    <r>
      <rPr>
        <sz val="12"/>
        <color rgb="FFFF0000"/>
        <rFont val="Times New Roman"/>
        <family val="1"/>
        <charset val="238"/>
      </rPr>
      <t xml:space="preserve"> </t>
    </r>
    <r>
      <rPr>
        <sz val="12"/>
        <color theme="1"/>
        <rFont val="Times New Roman"/>
        <family val="1"/>
        <charset val="238"/>
      </rPr>
      <t xml:space="preserve">                         </t>
    </r>
  </si>
  <si>
    <r>
      <t xml:space="preserve">Rjuha za dežurno osebje oznako SB MS                                                           </t>
    </r>
    <r>
      <rPr>
        <sz val="12"/>
        <color theme="1"/>
        <rFont val="Times New Roman"/>
        <family val="1"/>
        <charset val="238"/>
      </rPr>
      <t xml:space="preserve"> - dim. 280 x 160 cm                                                                                            - surovinska sestava tkanine: 100 %  bombaž Co                                                                                         - teža tkanine: 180 - 200 g/m2                                                                             - možnost izbire v treh barvah  (rumena, zelena, modra)                                            
- vezava tkanine: platno                                       </t>
    </r>
  </si>
  <si>
    <r>
      <t xml:space="preserve">Vzglavnik - spanje                                                                                            </t>
    </r>
    <r>
      <rPr>
        <sz val="12"/>
        <color theme="1"/>
        <rFont val="Times New Roman"/>
        <family val="1"/>
        <charset val="238"/>
      </rPr>
      <t>- dimenzije 60 x 80 cm                                                                                                  - surovinska sestava tkanine: bombaž 50 % in poliester 50 %                                                             
- polnilo: 50 % silikonizirani poliester v obliki kroglic premera do 1 cm, 50 % poliuretan v obliki paličic, do 5 cm dolžine in premera do 1 cm                                                                      - vzdrževanje: pranje 95º, sušenje v sušilcu</t>
    </r>
  </si>
  <si>
    <r>
      <t xml:space="preserve">Odeja MEDICO prešita                                                                                  </t>
    </r>
    <r>
      <rPr>
        <sz val="12"/>
        <color theme="1"/>
        <rFont val="Times New Roman"/>
        <family val="1"/>
        <charset val="238"/>
      </rPr>
      <t>- dim. 140 x 200 cm
- surovinska sestava: mešanica 50 % poliester in 50 % bombaž
- teža  odeje 300 g/ m2 ( +/- 5 %)
- polnilo: 85 % poliester in 15 % silikonizirani PES                                          - vzdrževanje: pranje 95º, sušenje v sušilcu</t>
    </r>
    <r>
      <rPr>
        <b/>
        <sz val="12"/>
        <color theme="1"/>
        <rFont val="Times New Roman"/>
        <family val="1"/>
        <charset val="238"/>
      </rPr>
      <t xml:space="preserve">
</t>
    </r>
  </si>
  <si>
    <r>
      <t xml:space="preserve">Odeja MEDICO  prešita       otroška                                        </t>
    </r>
    <r>
      <rPr>
        <sz val="12"/>
        <color theme="1"/>
        <rFont val="Times New Roman"/>
        <family val="1"/>
        <charset val="238"/>
      </rPr>
      <t xml:space="preserve">                        - dim. 75 x 115  cm , 80 x 130 cm ,  50 x 65 cm   
- surovinska sestava: mešanica 50 % poliester in 50 % bombaž
- teža  odeje 300 g/ m2 ( +/- 5 %)
- polnilo: 85 % poliester in 15 % silikonizirani PES          </t>
    </r>
  </si>
  <si>
    <r>
      <t xml:space="preserve">Pižama moška - hlače iz flanela  z oznako SB MS (levo zgoraj na sprednjem delu) </t>
    </r>
    <r>
      <rPr>
        <sz val="12"/>
        <color theme="1"/>
        <rFont val="Times New Roman"/>
        <family val="1"/>
        <charset val="238"/>
      </rPr>
      <t xml:space="preserve"> </t>
    </r>
    <r>
      <rPr>
        <b/>
        <sz val="12"/>
        <color theme="1"/>
        <rFont val="Times New Roman"/>
        <family val="1"/>
        <charset val="238"/>
      </rPr>
      <t xml:space="preserve">                                                                                               </t>
    </r>
    <r>
      <rPr>
        <sz val="12"/>
        <color theme="1"/>
        <rFont val="Times New Roman"/>
        <family val="1"/>
        <charset val="238"/>
      </rPr>
      <t>- surovinska sestava tkanine: 100 % bombaž, flanela keper, apretura proti mečkanju, kosmatena, krčenje do 4 % po osnovi in votku, v pasu elastika, spredaj razporek z enim gumbom
- teža flanele: 170 g/m2</t>
    </r>
    <r>
      <rPr>
        <b/>
        <sz val="12"/>
        <color theme="1"/>
        <rFont val="Times New Roman"/>
        <family val="1"/>
        <charset val="238"/>
      </rPr>
      <t xml:space="preserve">
</t>
    </r>
    <r>
      <rPr>
        <sz val="12"/>
        <color theme="1"/>
        <rFont val="Times New Roman"/>
        <family val="1"/>
        <charset val="238"/>
      </rPr>
      <t>-</t>
    </r>
    <r>
      <rPr>
        <b/>
        <sz val="12"/>
        <color theme="1"/>
        <rFont val="Times New Roman"/>
        <family val="1"/>
        <charset val="238"/>
      </rPr>
      <t xml:space="preserve"> </t>
    </r>
    <r>
      <rPr>
        <sz val="12"/>
        <color theme="1"/>
        <rFont val="Times New Roman"/>
        <family val="1"/>
        <charset val="238"/>
      </rPr>
      <t>velikosti v razponu 52, 56, 58, 62 in 64, vsaka številka mora imeti drugačno  všito barvno oznako, na pasu od zadaj.</t>
    </r>
  </si>
  <si>
    <r>
      <t xml:space="preserve">Pižama moška - srajca iz flanele z oznako SB MS (levo zgoraj na sprednjem delu)                                                                                                </t>
    </r>
    <r>
      <rPr>
        <sz val="12"/>
        <color theme="1"/>
        <rFont val="Times New Roman"/>
        <family val="1"/>
        <charset val="238"/>
      </rPr>
      <t>- surovinska sestava tkanine: 100 % bombaž, flanela keper, apretura proti mečkanju, kosmatena, kršenje do 4 % po osnovi in votku, brez ovratnika,  vratni izrez okrogel, spredaj zapenjanje na gumbe, dva stranska žepa
- teža flanele: 170 g/m2
- velikosti v razponu, 52,56,58, 62 in 64, vsaka številka mora imeti drugačno  všito barvno oznako, na sredini vratnega izreza od zadaj</t>
    </r>
  </si>
  <si>
    <r>
      <t xml:space="preserve">Spalna srajca flanela – ženska z oznako SB MS                                                                                 </t>
    </r>
    <r>
      <rPr>
        <sz val="12"/>
        <color theme="1"/>
        <rFont val="Times New Roman"/>
        <family val="1"/>
        <charset val="238"/>
      </rPr>
      <t xml:space="preserve">- surovinska sestava tkanine:   100 % bombaž, flanela keper, apretura proti mečkanju, kosmatena, kršenje do 4 % po osnovi in votku, brez ovratnika, okrogel zaprti vratni izrez, spredaj zapenjanje na gumbe od pasu navzgor
- teža flanele: 170 g/m2
- velikosti vrazponu, 42, 46,  48, 54, 58  vsaka številka mora imeti drugačno  všito barvno oznako, na sredini vratnega izreza od zadaj
</t>
    </r>
  </si>
  <si>
    <r>
      <t xml:space="preserve">Spalna srajca flanela na preklop – ženska z oznako SB MS                                                                                         </t>
    </r>
    <r>
      <rPr>
        <sz val="12"/>
        <color theme="1"/>
        <rFont val="Times New Roman"/>
        <family val="1"/>
        <charset val="238"/>
      </rPr>
      <t xml:space="preserve">- surovinska sestava tkanine:   100% bombaž, flanela keper, apretura proti mečkanju, kosmatena, kršenje do 4% po osnovi in votku, brez ovratnika, okrogel zaprti vratni izrez, spredaj zapenjanje na gumbe od pasu navzgor
- teža flanele: 170 g/m2
- velikosti v razponu, 42, 46,  48, 54, 58  vsaka številka mora imeti drugačno  všito barvno oznako, na sredini vratnega izreza od zadaj
</t>
    </r>
  </si>
  <si>
    <r>
      <t>Spalna srajca za težke bolnike flanela z oznako SB MS</t>
    </r>
    <r>
      <rPr>
        <sz val="12"/>
        <color theme="1"/>
        <rFont val="Times New Roman"/>
        <family val="1"/>
        <charset val="238"/>
      </rPr>
      <t xml:space="preserve">  </t>
    </r>
    <r>
      <rPr>
        <b/>
        <sz val="12"/>
        <color theme="1"/>
        <rFont val="Times New Roman"/>
        <family val="1"/>
        <charset val="238"/>
      </rPr>
      <t xml:space="preserve">(na levi strani od zgoraj) </t>
    </r>
    <r>
      <rPr>
        <sz val="12"/>
        <color theme="1"/>
        <rFont val="Times New Roman"/>
        <family val="1"/>
        <charset val="238"/>
      </rPr>
      <t xml:space="preserve">                                                                                                            - tkanina: 100 % bombaž, flanela keper, apretura proti mečkanju, kosmatena, krčenje do 4 % po osnovi in votku, vratni izrez okrogel, zapenjanje na tri trake odzadaj, barva bela in pikasta 
- teža flanele: 170 g/m2
- velikost 56  </t>
    </r>
    <r>
      <rPr>
        <b/>
        <sz val="12"/>
        <color theme="1"/>
        <rFont val="Times New Roman"/>
        <family val="1"/>
        <charset val="238"/>
      </rPr>
      <t xml:space="preserve">                                                                        </t>
    </r>
  </si>
  <si>
    <r>
      <t xml:space="preserve">Plenice bele s črto - tetra z oznako SB MS                                                                                                                 </t>
    </r>
    <r>
      <rPr>
        <sz val="12"/>
        <color theme="1"/>
        <rFont val="Times New Roman"/>
        <family val="1"/>
        <charset val="238"/>
      </rPr>
      <t>- surovinska sestava tkanine: 100 % bombaž (tetra karo)                                                                                  -teža plenice 140 g/m2                                                                                                                - dimenzije 80 x 80 cm                                                                                        - modra črta                                                                                                       - zelena črta                                                                                                       - bela brez črte                                                                                                    - razvojna</t>
    </r>
  </si>
  <si>
    <r>
      <t xml:space="preserve">Žabice za dojenčka - oznaka SB MS                                                              </t>
    </r>
    <r>
      <rPr>
        <sz val="12"/>
        <color theme="1"/>
        <rFont val="Times New Roman"/>
        <family val="1"/>
        <charset val="238"/>
      </rPr>
      <t xml:space="preserve">- surovinska sestava tkanine:  100 %   bombaž interlok </t>
    </r>
    <r>
      <rPr>
        <b/>
        <sz val="12"/>
        <color theme="1"/>
        <rFont val="Times New Roman"/>
        <family val="1"/>
        <charset val="238"/>
      </rPr>
      <t xml:space="preserve">  </t>
    </r>
    <r>
      <rPr>
        <sz val="12"/>
        <color theme="1"/>
        <rFont val="Times New Roman"/>
        <family val="1"/>
        <charset val="238"/>
      </rPr>
      <t xml:space="preserve">                                                                                                           -  teža tkanine: 180 g/m2                                                                            - žabice do pasu, v pasu patent, dolžina zaključena s stopalom, v dveh različnih svetlih barvah, obstojnih na pranje 95º                                                                                                  - velikosti 50 - 56, oznaka velikosti všita na levem zunanjem robu                                  </t>
    </r>
    <r>
      <rPr>
        <b/>
        <sz val="12"/>
        <color theme="1"/>
        <rFont val="Times New Roman"/>
        <family val="1"/>
        <charset val="238"/>
      </rPr>
      <t xml:space="preserve">                          </t>
    </r>
  </si>
  <si>
    <r>
      <t xml:space="preserve">Žabice otroške - oznaka SB MS                </t>
    </r>
    <r>
      <rPr>
        <sz val="12"/>
        <color theme="1"/>
        <rFont val="Times New Roman"/>
        <family val="1"/>
        <charset val="238"/>
      </rPr>
      <t xml:space="preserve">                                                                - surovinska sestava tkanine 100 % bombaž interlok                                                                                      -  teža tkanine 180 g/m2                                                                            - žabice podaljšan život do ramen z zavezovanjem na ramenih, dolžina zaključena s stopalom, v treh  pastelnih barvah, obstojnih na pranje 95º                                                                                      -  velikosti 62, 68, 74, 86, 1 in 2, oznaka velikosti všita na levem zunanjem robu</t>
    </r>
  </si>
  <si>
    <r>
      <t xml:space="preserve">Srajčka tetra za dojenčka z oznako SB MS                                               </t>
    </r>
    <r>
      <rPr>
        <sz val="12"/>
        <color theme="1"/>
        <rFont val="Times New Roman"/>
        <family val="1"/>
        <charset val="238"/>
      </rPr>
      <t xml:space="preserve">- surovinska sestava tkanine: 100 % bombaž  (tetra karo), na preklop, odzadaj  z zavezovanjem  s trakci, dolgi rokav,  velikosti 50 in 56, oznaka velikosti všita na levem zunanjem robu </t>
    </r>
  </si>
  <si>
    <r>
      <t xml:space="preserve">Majica macco za dojenčke z oznako SB MS  (porodni odd)                                                                                                   </t>
    </r>
    <r>
      <rPr>
        <sz val="12"/>
        <color theme="1"/>
        <rFont val="Times New Roman"/>
        <family val="1"/>
        <charset val="238"/>
      </rPr>
      <t xml:space="preserve">- surovinska sestava tkanine:   100 % bombaž interlok, od zadaj na preklop z zavezovanjem s trakci, dolgi rokav v treh pastelnih barvah, obstojnih na pranje 95º                                                                                       - velikosti 50 - 62, oznaka velikosti všita na levem zunanjem robu                                                                                          - teža tkanine: 180 g/m2    </t>
    </r>
  </si>
  <si>
    <r>
      <t xml:space="preserve">Majica macco za otroke oznako SB MS  (otroški odd)                                                                                                                          </t>
    </r>
    <r>
      <rPr>
        <sz val="12"/>
        <color theme="1"/>
        <rFont val="Times New Roman"/>
        <family val="1"/>
        <charset val="238"/>
      </rPr>
      <t>- surovinska sestava tkanine:  100 % bombaž  interlok                                                                                                      - teža tkanine: 180   g/m2                                                                         -dolgi rokav - paspoliran , zapenjanje na ramenu, okrogli  izrez paspoliran, v treh različnih pastelniih barvah odpornih na pranje pri 95º                                                                       - velikosti od 62 - 86,  1 in 2, oznaka velikosti všita na levem zunanjem robu</t>
    </r>
  </si>
  <si>
    <r>
      <t xml:space="preserve"> Body   z oznako SB MS                                                                                   </t>
    </r>
    <r>
      <rPr>
        <sz val="12"/>
        <color theme="1"/>
        <rFont val="Times New Roman"/>
        <family val="1"/>
        <charset val="238"/>
      </rPr>
      <t xml:space="preserve">- surovinska sestava tkanine:  100 % bombaž  interlok                                                                                                             - kratki rokav paspoliran, okrogli izrez paspoliran, zapenjanje med nogami s trakci, v treh različnih pastelnih barvah, odpornih na pranje 95º                                                                                     - velikosti od 50 do 86 , 1 in 2, oznaka velikosti všita na levem zunanjem robu                                                                                                                     - teža tkanine: 180 g/m2    </t>
    </r>
  </si>
  <si>
    <r>
      <t xml:space="preserve">Otroška posteljnina: prevleka za vzglavnik - platno otroški motiv, barva modra, zelena, na pregib z oznako SB MS                           </t>
    </r>
    <r>
      <rPr>
        <sz val="12"/>
        <color theme="1"/>
        <rFont val="Times New Roman"/>
        <family val="1"/>
        <charset val="238"/>
      </rPr>
      <t xml:space="preserve">                                                                -  dim. 85 x 65cm                                                                                       - surovinska sestava tkanine: 100 % bombaž Co 
- teža tkanine: 180 g/m2
- vezava tkanine: platno
</t>
    </r>
  </si>
  <si>
    <r>
      <t xml:space="preserve">Otroška posteljnina: prevleka za odejo - platno otroški motiv, na pregib z oznako SB MS                                                                                       </t>
    </r>
    <r>
      <rPr>
        <sz val="12"/>
        <color theme="1"/>
        <rFont val="Times New Roman"/>
        <family val="1"/>
        <charset val="238"/>
      </rPr>
      <t xml:space="preserve">- dim. 145 x 205 cm                                                                           - surovinska sestava tkanine: 100 % bombaž Co
- teža tkanine: 180 g/m2
- vezava tkanine: platno
</t>
    </r>
  </si>
  <si>
    <r>
      <t xml:space="preserve">Otroška posteljnina: prevleka za vzglavnik - otroški motiv, barva modra, zelena, na pregib z oznako SB MS                           </t>
    </r>
    <r>
      <rPr>
        <sz val="12"/>
        <color theme="1"/>
        <rFont val="Times New Roman"/>
        <family val="1"/>
        <charset val="238"/>
      </rPr>
      <t xml:space="preserve">                                                                -  dim. 85 x 65cm                                                                                       - surovinska sestava tkanine: 100 % bombaž Co 
- teža tkanine: 180 g/m2
- vezava tkanine: platno
</t>
    </r>
  </si>
  <si>
    <r>
      <t xml:space="preserve">Otroška posteljnina: prevleka za odejo - otroški motiv, na pregib z oznako SB MS                                                                                       </t>
    </r>
    <r>
      <rPr>
        <sz val="12"/>
        <color theme="1"/>
        <rFont val="Times New Roman"/>
        <family val="1"/>
        <charset val="238"/>
      </rPr>
      <t xml:space="preserve">- dim. 80 x 120 cm                                                                           - surovinska sestava tkanine: 100 % bombaž Co
- teža tkanine: 180 g/m2
- vezava tkanine: platno
</t>
    </r>
  </si>
  <si>
    <r>
      <t xml:space="preserve">Povijalni pas z oznako SB MS  </t>
    </r>
    <r>
      <rPr>
        <sz val="12"/>
        <color theme="1"/>
        <rFont val="Times New Roman"/>
        <family val="1"/>
        <charset val="238"/>
      </rPr>
      <t xml:space="preserve">                                                            tkanje ena leva ena desna, 100 % bombaž</t>
    </r>
  </si>
  <si>
    <r>
      <t>Otroška pižama zgornji del - jersey , številke velikosti od 2 - 8 , oznaka SB MS                                                         -</t>
    </r>
    <r>
      <rPr>
        <sz val="12"/>
        <color theme="1"/>
        <rFont val="Times New Roman"/>
        <family val="1"/>
        <charset val="238"/>
      </rPr>
      <t xml:space="preserve"> okrogel vratni izrez paspoliran                                                                           - dolgi ali kratki rokav paspoliran, svetlih pastelnih barv                                 - oznaka velikosti všita na zunanji levi strani</t>
    </r>
  </si>
  <si>
    <r>
      <t>Otroška pižama zgornji del - jersey številka velikosti od 10 - 16, oznaka SB MS                                                             -</t>
    </r>
    <r>
      <rPr>
        <sz val="12"/>
        <color theme="1"/>
        <rFont val="Times New Roman"/>
        <family val="1"/>
        <charset val="238"/>
      </rPr>
      <t>okrogel vratni izrez paspoliran, dolgi ali kratki rokav paspoliran, svetlih pastelnih barv                                                                                     -  oznaka velikosti všita nazunanji levi strani</t>
    </r>
    <r>
      <rPr>
        <b/>
        <sz val="12"/>
        <color theme="1"/>
        <rFont val="Times New Roman"/>
        <family val="1"/>
        <charset val="238"/>
      </rPr>
      <t xml:space="preserve">                         </t>
    </r>
  </si>
  <si>
    <r>
      <t xml:space="preserve">Otroška pižama hlače- jersey   številka velikosti od 2 - 8 , oznaka SB MS                                                                  </t>
    </r>
    <r>
      <rPr>
        <sz val="12"/>
        <color theme="1"/>
        <rFont val="Times New Roman"/>
        <family val="1"/>
        <charset val="238"/>
      </rPr>
      <t xml:space="preserve">- gumica v pasu                                                                        - na dolžini hlačnice patent, svetlih pastelnih barv                                            - številka velikosti všita na levi zunanji strani hlačnice </t>
    </r>
  </si>
  <si>
    <r>
      <t xml:space="preserve">Otroška pižama  hlače - jersey  številka velikosti od 10 - 16 , oznaka SB MS                                                                  </t>
    </r>
    <r>
      <rPr>
        <sz val="12"/>
        <color theme="1"/>
        <rFont val="Times New Roman"/>
        <family val="1"/>
        <charset val="238"/>
      </rPr>
      <t>- gumica v pasu                                                                          -  na dolžini hlačnice patent, svetlih pastelnih barv                                                                               - številka velikosti všita na levi  zunanji strani hlačnice</t>
    </r>
    <r>
      <rPr>
        <b/>
        <sz val="12"/>
        <color theme="1"/>
        <rFont val="Times New Roman"/>
        <family val="1"/>
        <charset val="238"/>
      </rPr>
      <t xml:space="preserve">                 </t>
    </r>
  </si>
  <si>
    <r>
      <t>Otroška halja - frotir s kapuco, z oznako SB MS</t>
    </r>
    <r>
      <rPr>
        <sz val="12"/>
        <color theme="1"/>
        <rFont val="Times New Roman"/>
        <family val="1"/>
        <charset val="238"/>
      </rPr>
      <t xml:space="preserve">  </t>
    </r>
    <r>
      <rPr>
        <b/>
        <sz val="12"/>
        <color theme="1"/>
        <rFont val="Times New Roman"/>
        <family val="1"/>
        <charset val="238"/>
      </rPr>
      <t xml:space="preserve">na levi strani zgoraj      </t>
    </r>
    <r>
      <rPr>
        <sz val="12"/>
        <color theme="1"/>
        <rFont val="Times New Roman"/>
        <family val="1"/>
        <charset val="238"/>
      </rPr>
      <t xml:space="preserve">                                                                                - surovinska sestava 100 % bombaž, objestranski frotir, različnih pastelnih barv                                                           -  teža tkanine 360 g/m2, velikosti od 2 - 8                                                             - številka velikosti všita na sredini vratnega izreza od zadaj                                                                                                - halja mora biti na preklop in imeti pas                                           </t>
    </r>
  </si>
  <si>
    <r>
      <t>Otroška halja - frotir s kapuco, z oznako SB MS</t>
    </r>
    <r>
      <rPr>
        <sz val="12"/>
        <color theme="1"/>
        <rFont val="Times New Roman"/>
        <family val="1"/>
        <charset val="238"/>
      </rPr>
      <t xml:space="preserve">  </t>
    </r>
    <r>
      <rPr>
        <b/>
        <sz val="12"/>
        <color theme="1"/>
        <rFont val="Times New Roman"/>
        <family val="1"/>
        <charset val="238"/>
      </rPr>
      <t xml:space="preserve">na levi strani zgoraj </t>
    </r>
    <r>
      <rPr>
        <sz val="12"/>
        <color theme="1"/>
        <rFont val="Times New Roman"/>
        <family val="1"/>
        <charset val="238"/>
      </rPr>
      <t xml:space="preserve">                                                                          - surovinska sestava 100 % bombaž, objestranski frotir, različnih pastelnih barv                                                              - teža tkanine 360 g/m2, velikosti od 10 - 16                                                                                        -  številka velikosti všita na sredini vratnega izreza od zadaj                                                                                                                - halja mora biti na preklop in imeti pas                                           </t>
    </r>
  </si>
  <si>
    <r>
      <t xml:space="preserve">Halja – frotir z oznako SB MS (na levi strani zgoraj)      </t>
    </r>
    <r>
      <rPr>
        <sz val="12"/>
        <color theme="1"/>
        <rFont val="Times New Roman"/>
        <family val="1"/>
        <charset val="238"/>
      </rPr>
      <t xml:space="preserve">     </t>
    </r>
    <r>
      <rPr>
        <b/>
        <sz val="12"/>
        <color theme="1"/>
        <rFont val="Times New Roman"/>
        <family val="1"/>
        <charset val="238"/>
      </rPr>
      <t xml:space="preserve">                                                                           </t>
    </r>
    <r>
      <rPr>
        <sz val="12"/>
        <color theme="1"/>
        <rFont val="Times New Roman"/>
        <family val="1"/>
        <charset val="238"/>
      </rPr>
      <t>-</t>
    </r>
    <r>
      <rPr>
        <b/>
        <sz val="12"/>
        <color theme="1"/>
        <rFont val="Times New Roman"/>
        <family val="1"/>
        <charset val="238"/>
      </rPr>
      <t xml:space="preserve"> </t>
    </r>
    <r>
      <rPr>
        <sz val="12"/>
        <color theme="1"/>
        <rFont val="Times New Roman"/>
        <family val="1"/>
        <charset val="238"/>
      </rPr>
      <t>surovinska sestava: 100 % bombaž , obojestranski frotir, brez kapuce, brez ovratnika , spredaj na V izrez, na preklop s pasom , velikosti 52 - 58
- teža tkanine: 360 g/m2</t>
    </r>
    <r>
      <rPr>
        <b/>
        <sz val="12"/>
        <color theme="1"/>
        <rFont val="Times New Roman"/>
        <family val="1"/>
        <charset val="238"/>
      </rPr>
      <t xml:space="preserve">
</t>
    </r>
  </si>
  <si>
    <r>
      <t xml:space="preserve">Brisača -  zdravstvo frotir                                                          </t>
    </r>
    <r>
      <rPr>
        <sz val="12"/>
        <color theme="1"/>
        <rFont val="Times New Roman"/>
        <family val="1"/>
        <charset val="238"/>
      </rPr>
      <t>- dim. 50 x 100 cm
- surovinska sestava : 100 % bombaž , obojestranski frotir
- teža tkanine: 370 g/m2                                       
- frotir v osnovi bele barve, po sredini barvasta proga, modra, zelena, rumena in roza  z logotipom zdravstvo</t>
    </r>
  </si>
  <si>
    <r>
      <t xml:space="preserve">Pregrinjalo posteljno - frotir                                                            -  </t>
    </r>
    <r>
      <rPr>
        <sz val="12"/>
        <color theme="1"/>
        <rFont val="Times New Roman"/>
        <family val="1"/>
        <charset val="238"/>
      </rPr>
      <t xml:space="preserve">surovinska sestava 100 % bombaž,  obojestranski frotir različnih pastelnih barv  (modra, rumena, zelena),  velikosti       155 x 200 cm, z oznako SBMS    </t>
    </r>
    <r>
      <rPr>
        <b/>
        <sz val="12"/>
        <color theme="1"/>
        <rFont val="Times New Roman"/>
        <family val="1"/>
        <charset val="238"/>
      </rPr>
      <t xml:space="preserve">                     </t>
    </r>
  </si>
  <si>
    <r>
      <t xml:space="preserve">Kuhinjska krpa  - zdravstvo                                                             </t>
    </r>
    <r>
      <rPr>
        <sz val="12"/>
        <color theme="1"/>
        <rFont val="Times New Roman"/>
        <family val="1"/>
        <charset val="238"/>
      </rPr>
      <t>- dim. 70 x 50 cm                                                                              - surovinska sestava: mešanica bombaž Co in lan Li</t>
    </r>
    <r>
      <rPr>
        <b/>
        <sz val="12"/>
        <color theme="1"/>
        <rFont val="Times New Roman"/>
        <family val="1"/>
        <charset val="238"/>
      </rPr>
      <t xml:space="preserve">      - z logotipom SB MS</t>
    </r>
  </si>
  <si>
    <r>
      <t xml:space="preserve">Medico tkanina - zelena (širine 140 cm)                                                                     </t>
    </r>
    <r>
      <rPr>
        <sz val="12"/>
        <color theme="1"/>
        <rFont val="Times New Roman"/>
        <family val="1"/>
        <charset val="238"/>
      </rPr>
      <t xml:space="preserve">- surovinska sestava tkanine: 50 % bombaž Co, 50 % poliester 50 % PES                                                                          - teža 200 g/m2                                                                                         - vezava: keper                                              </t>
    </r>
  </si>
  <si>
    <r>
      <t xml:space="preserve">Tetra tkanina - bela (širine 140 cm)                                            </t>
    </r>
    <r>
      <rPr>
        <sz val="12"/>
        <color theme="1"/>
        <rFont val="Times New Roman"/>
        <family val="1"/>
        <charset val="238"/>
      </rPr>
      <t xml:space="preserve">- surovinska sestava tkanine: 100 % bombaž Co (tetra karo)                                          </t>
    </r>
  </si>
  <si>
    <r>
      <t xml:space="preserve">Bombaž z otroškimi motivi (širine 140 cm)                                                                       - </t>
    </r>
    <r>
      <rPr>
        <sz val="12"/>
        <color theme="1"/>
        <rFont val="Times New Roman"/>
        <family val="1"/>
        <charset val="238"/>
      </rPr>
      <t>100 % bombaž  - platno, tiskana tkanina- tisk otroški motiv, teža 150 g/m2</t>
    </r>
  </si>
  <si>
    <r>
      <t xml:space="preserve">Frotir v dveh barvah (širine 140 cm)                                                       - </t>
    </r>
    <r>
      <rPr>
        <sz val="12"/>
        <color theme="1"/>
        <rFont val="Times New Roman"/>
        <family val="1"/>
        <charset val="238"/>
      </rPr>
      <t xml:space="preserve">barva frotirja svetlo rumena in svetlo zelena,surovinska                                                                               - sestava tkanine: 100 % bombaž Co, obojestranski frotir,                                 - teža: 360 g/m2 </t>
    </r>
    <r>
      <rPr>
        <b/>
        <sz val="12"/>
        <color theme="1"/>
        <rFont val="Times New Roman"/>
        <family val="1"/>
        <charset val="238"/>
      </rPr>
      <t xml:space="preserve">        </t>
    </r>
  </si>
  <si>
    <r>
      <t xml:space="preserve">Frotir - raztegljiv (širine 140 cm) </t>
    </r>
    <r>
      <rPr>
        <sz val="12"/>
        <color theme="1"/>
        <rFont val="Times New Roman"/>
        <family val="1"/>
        <charset val="238"/>
      </rPr>
      <t xml:space="preserve">                                                                        - v dveh različnih pastelih barvah                                                                                                - surovinska sestava  80 % bombaž in 20 % elasten                                             - teža 200 g/m2</t>
    </r>
  </si>
  <si>
    <r>
      <t xml:space="preserve">Tkanina - PANAMA bombažna bela (širine 140cm)                                                </t>
    </r>
    <r>
      <rPr>
        <sz val="12"/>
        <color theme="1"/>
        <rFont val="Times New Roman"/>
        <family val="1"/>
        <charset val="238"/>
      </rPr>
      <t xml:space="preserve">- surovinska sestava tkanine: 100 % bombaž Co                                                               - vezava: keper                                                                                - teža 200 g/m2   </t>
    </r>
  </si>
  <si>
    <r>
      <t xml:space="preserve">Tkanina damast (različnih barv) (širine 300 cm)                                                </t>
    </r>
    <r>
      <rPr>
        <sz val="12"/>
        <color theme="1"/>
        <rFont val="Times New Roman"/>
        <family val="1"/>
        <charset val="238"/>
      </rPr>
      <t xml:space="preserve">- surovinska sestava tkanine: 100  % bombaž Co,                                                   - vezava: damast                                                                         - teža 145 g/m2   </t>
    </r>
  </si>
  <si>
    <r>
      <t xml:space="preserve">Plašč OP -  zelen (ojačan del na sprednji strani)                                                             </t>
    </r>
    <r>
      <rPr>
        <sz val="12"/>
        <color theme="1"/>
        <rFont val="Times New Roman"/>
        <family val="1"/>
        <charset val="238"/>
      </rPr>
      <t xml:space="preserve">- surovinska sestava tkanine: 50 % Co in 50 % PES
- teža tkanine: 185 - 200 g/m2
- vezava tkanine: keper                                     </t>
    </r>
    <r>
      <rPr>
        <b/>
        <sz val="12"/>
        <color theme="1"/>
        <rFont val="Times New Roman"/>
        <family val="1"/>
        <charset val="238"/>
      </rPr>
      <t xml:space="preserve">
</t>
    </r>
    <r>
      <rPr>
        <sz val="12"/>
        <color theme="1"/>
        <rFont val="Times New Roman"/>
        <family val="1"/>
        <charset val="238"/>
      </rPr>
      <t>- barvna oznaka številke velikosti, všita ob strani</t>
    </r>
  </si>
  <si>
    <r>
      <t xml:space="preserve">Zaščitni plašč -  moder (dolgi rokav s patentom, vratni izrez okrogel, zapenjanje na tri trake zadaj, brez ojačanega dela na sprednji strani)    </t>
    </r>
    <r>
      <rPr>
        <sz val="12"/>
        <color theme="1"/>
        <rFont val="Times New Roman"/>
        <family val="1"/>
        <charset val="238"/>
      </rPr>
      <t xml:space="preserve">                  </t>
    </r>
    <r>
      <rPr>
        <b/>
        <sz val="12"/>
        <color theme="1"/>
        <rFont val="Times New Roman"/>
        <family val="1"/>
        <charset val="238"/>
      </rPr>
      <t xml:space="preserve">                                                     </t>
    </r>
    <r>
      <rPr>
        <sz val="12"/>
        <color theme="1"/>
        <rFont val="Times New Roman"/>
        <family val="1"/>
        <charset val="238"/>
      </rPr>
      <t xml:space="preserve">- surovinska sestava tkanine: 50 % Co in 50 % PES
- teža tkanine: 185 - 200 g/m2
- vezava tkanine: keper                                     </t>
    </r>
    <r>
      <rPr>
        <b/>
        <sz val="12"/>
        <color theme="1"/>
        <rFont val="Times New Roman"/>
        <family val="1"/>
        <charset val="238"/>
      </rPr>
      <t xml:space="preserve">
</t>
    </r>
    <r>
      <rPr>
        <sz val="12"/>
        <color theme="1"/>
        <rFont val="Times New Roman"/>
        <family val="1"/>
        <charset val="238"/>
      </rPr>
      <t>- barvna oznaka številke velikosti, všita ob strani</t>
    </r>
  </si>
  <si>
    <r>
      <t xml:space="preserve">Flis jopica                                                                                                                   </t>
    </r>
    <r>
      <rPr>
        <sz val="12"/>
        <color theme="1"/>
        <rFont val="Times New Roman"/>
        <family val="1"/>
        <charset val="238"/>
      </rPr>
      <t xml:space="preserve"> - različne barve                                                                                                - dva stranska žepa, zadrga po dolžini jope                                                            - 100 %</t>
    </r>
    <r>
      <rPr>
        <b/>
        <sz val="12"/>
        <color theme="1"/>
        <rFont val="Times New Roman"/>
        <family val="1"/>
        <charset val="238"/>
      </rPr>
      <t xml:space="preserve"> </t>
    </r>
    <r>
      <rPr>
        <sz val="12"/>
        <color theme="1"/>
        <rFont val="Times New Roman"/>
        <family val="1"/>
        <charset val="238"/>
      </rPr>
      <t xml:space="preserve">poliester, gramatura 280 g/m2                                                           - velikosti: XS, S, M, L, XL, XXL        </t>
    </r>
    <r>
      <rPr>
        <b/>
        <sz val="12"/>
        <color theme="1"/>
        <rFont val="Times New Roman"/>
        <family val="1"/>
        <charset val="238"/>
      </rPr>
      <t xml:space="preserve">             </t>
    </r>
  </si>
  <si>
    <r>
      <rPr>
        <b/>
        <sz val="12"/>
        <rFont val="Times New Roman"/>
        <family val="1"/>
        <charset val="238"/>
      </rPr>
      <t xml:space="preserve">GUMBI RAZLIČNE BARVE (bele, prozorne) </t>
    </r>
    <r>
      <rPr>
        <sz val="12"/>
        <rFont val="Times New Roman"/>
        <family val="1"/>
        <charset val="238"/>
      </rPr>
      <t xml:space="preserve">                                                    -  velikost 26                                                                                                    -  odporni na pranje 60ºC in na velike pritiske  (35 BAR)</t>
    </r>
  </si>
  <si>
    <r>
      <rPr>
        <b/>
        <sz val="12"/>
        <rFont val="Times New Roman"/>
        <family val="1"/>
        <charset val="238"/>
      </rPr>
      <t xml:space="preserve">GUMBI RAZLIČNE BARVE (bele, prozorne) </t>
    </r>
    <r>
      <rPr>
        <sz val="12"/>
        <rFont val="Times New Roman"/>
        <family val="1"/>
        <charset val="238"/>
      </rPr>
      <t xml:space="preserve">                                                    -  velikost 28                                                                                                    -  odporni na pranje 60ºC in na velike pritiske  (35 BAR)</t>
    </r>
  </si>
  <si>
    <r>
      <rPr>
        <b/>
        <sz val="12"/>
        <rFont val="Times New Roman"/>
        <family val="1"/>
        <charset val="238"/>
      </rPr>
      <t>OBROBNI TRAK, POŠEVNI - BOMBAŽ</t>
    </r>
    <r>
      <rPr>
        <sz val="12"/>
        <rFont val="Times New Roman"/>
        <family val="1"/>
        <charset val="238"/>
      </rPr>
      <t xml:space="preserve"> 1 cm, 2,5 cm, različne barve</t>
    </r>
  </si>
  <si>
    <r>
      <rPr>
        <b/>
        <sz val="12"/>
        <rFont val="Times New Roman"/>
        <family val="1"/>
        <charset val="238"/>
      </rPr>
      <t>ZADRGA,</t>
    </r>
    <r>
      <rPr>
        <sz val="12"/>
        <rFont val="Times New Roman"/>
        <family val="1"/>
        <charset val="238"/>
      </rPr>
      <t xml:space="preserve"> 100 % PES DOLŽINE 20   cm                                                        - različne barve, obstojen na pranje 60º C</t>
    </r>
  </si>
  <si>
    <r>
      <rPr>
        <b/>
        <sz val="12"/>
        <rFont val="Times New Roman"/>
        <family val="1"/>
        <charset val="238"/>
      </rPr>
      <t>ZADRGA,</t>
    </r>
    <r>
      <rPr>
        <sz val="12"/>
        <rFont val="Times New Roman"/>
        <family val="1"/>
        <charset val="238"/>
      </rPr>
      <t xml:space="preserve"> 100 % PES  (na meter spiralne+drsniki - ključek)                                                                                                   - različne barve, obstojen na pranje 60º C</t>
    </r>
  </si>
  <si>
    <r>
      <rPr>
        <b/>
        <sz val="12"/>
        <rFont val="Times New Roman"/>
        <family val="1"/>
        <charset val="238"/>
      </rPr>
      <t>ZADRGA DOLGA DELJIVA</t>
    </r>
    <r>
      <rPr>
        <sz val="12"/>
        <rFont val="Times New Roman"/>
        <family val="1"/>
        <charset val="238"/>
      </rPr>
      <t xml:space="preserve"> 100 % PES  različne dolžine  60 cm, 70 cm, 80 cm, različne barve</t>
    </r>
  </si>
  <si>
    <t>SKUPNA ENOLETNA VREDNOST</t>
  </si>
  <si>
    <t>5. TERMO TISKALNIK IN POTROŠNI MATERIAL ZA TEKSTILIJE</t>
  </si>
  <si>
    <t>Testilni trak s kartušo, širina od 70 do 90 mm, bele barve (kartuša se ponudi brezplačno k testilnemu traku)</t>
  </si>
  <si>
    <t>5.1 Potrošni material za termo tiskalnik</t>
  </si>
  <si>
    <t>Avtomatske škarje za odrez traku</t>
  </si>
  <si>
    <t>5. 1 Termo tiskalnik</t>
  </si>
  <si>
    <t>SKUPNA TRILETNA VREDNOST</t>
  </si>
  <si>
    <t xml:space="preserve">1.1 Posteljno perilo </t>
  </si>
  <si>
    <t>Številka in naziv sklopa</t>
  </si>
  <si>
    <t>Tip podsklopa</t>
  </si>
  <si>
    <t>Številka in naziv podsklopa</t>
  </si>
  <si>
    <t>ZAPRT</t>
  </si>
  <si>
    <t>ODPRT</t>
  </si>
  <si>
    <t xml:space="preserve">Operacijska rjuha zelena 280 x 160 cm – cela </t>
  </si>
  <si>
    <t>DMS  - hlače s patentom ali brez</t>
  </si>
  <si>
    <t>DZT-hlače s patentom ali brez</t>
  </si>
  <si>
    <t>SMS  - hlače s patentom ali brez</t>
  </si>
  <si>
    <t>SZT  - tunika</t>
  </si>
  <si>
    <t>SZT  - hlače s patentom ali brez</t>
  </si>
  <si>
    <r>
      <t xml:space="preserve">Zimska jakna                                                                        </t>
    </r>
    <r>
      <rPr>
        <sz val="12"/>
        <color theme="1"/>
        <rFont val="Times New Roman"/>
        <family val="1"/>
        <charset val="238"/>
      </rPr>
      <t xml:space="preserve">                       - vodoodporna, odporna na veter, zračna, po modelu naročnika                                                                                                                            - različne velikosti     </t>
    </r>
    <r>
      <rPr>
        <b/>
        <sz val="12"/>
        <color theme="1"/>
        <rFont val="Times New Roman"/>
        <family val="1"/>
        <charset val="238"/>
      </rPr>
      <t xml:space="preserve">                                                                                      - različne barve</t>
    </r>
  </si>
  <si>
    <r>
      <t xml:space="preserve">Filtrska zaščitna obleka (hlače) v različnih barvah po oddelkih  (v pasu na gumico, z ali brez patenta), unisex      </t>
    </r>
    <r>
      <rPr>
        <sz val="12"/>
        <color theme="1"/>
        <rFont val="Times New Roman"/>
        <family val="1"/>
        <charset val="238"/>
      </rPr>
      <t xml:space="preserve">                                            - surovinska sestava tkanine: 60% bombaž, 40% poliester
- teža tkanine: 190 - 210 g/m2
- vezava tkanine: keper                                                                                  - barvna oznaka številke velikosti, všita ob strani</t>
    </r>
  </si>
  <si>
    <t>PULOVERJI, VARNOSTNIKI - 50 % fino merino volne in 50 % akril nizki piling, temne barve (črna, modra, siva)</t>
  </si>
  <si>
    <r>
      <t xml:space="preserve">Filtrska zaščitna obleka (tunika) v različnih barvah  po oddelkih (z dvema stranskima žepoma, prsni žep, kratki rokav in okrogli izrez ali V-izrez, na preklop), unisex </t>
    </r>
    <r>
      <rPr>
        <sz val="11"/>
        <rFont val="Times New Roman"/>
        <family val="1"/>
        <charset val="238"/>
      </rPr>
      <t xml:space="preserve">                                                                               - surovinska  sestava tkanine: 60% bombaž, 40% poliester
- teža tkanine: 190 - 210 g/m2
- vezava tkanine: keper                                                                                          - barvna oznaka številke velikosti, všita ob strani žepa, okrogel izrez                                                        (OP, REA, gastroskopije, PIN, kuhinja, čistilna enota, javna dela, UC, mavčarji, babice)                                                    </t>
    </r>
    <r>
      <rPr>
        <b/>
        <sz val="11"/>
        <rFont val="Times New Roman"/>
        <family val="1"/>
        <charset val="238"/>
      </rPr>
      <t xml:space="preserve">                                                      </t>
    </r>
  </si>
  <si>
    <t>DELOVNE HLAČE na pas - NOTRANJI TRANSPORT, NEČISTI DEL PRALNICE, KURIRJI, LEKARNA, ZELENA OKOLICA, VARNOSTNIKI - moške hlače iz raztegljivega materiala – poudarjene z odsevnimi detajli – ojačitev iz poliestra na kolenih  – 2 sprednja žepa – 2 zadnja žepa – 2 večnamenska žepa na stegnih, temne barve</t>
  </si>
  <si>
    <r>
      <rPr>
        <b/>
        <sz val="12"/>
        <color theme="1"/>
        <rFont val="Times New Roman"/>
        <family val="1"/>
        <charset val="238"/>
      </rPr>
      <t>Flis brezrokavnik</t>
    </r>
    <r>
      <rPr>
        <sz val="12"/>
        <color theme="1"/>
        <rFont val="Times New Roman"/>
        <family val="1"/>
        <charset val="238"/>
      </rPr>
      <t xml:space="preserve">                                                                                            - različne  barve                                                                                                               - dva stranska žepa, zadrga po dolžini jope                                                       - 100 % poliester, gramatura 280 g/m2                                                                                                                  - velikosti: XS, S, M, L, XL, XXL</t>
    </r>
  </si>
  <si>
    <r>
      <t xml:space="preserve">Hlače ostale službe </t>
    </r>
    <r>
      <rPr>
        <sz val="12"/>
        <rFont val="Times New Roman"/>
        <family val="1"/>
        <charset val="238"/>
      </rPr>
      <t xml:space="preserve">(radiologija, fizioterapija, administrativni tehnik, lab. tehnik, lekarna). Kroj za vse profile enak, razlika je samo v barvi. Hlače s patentom ali brez                     </t>
    </r>
    <r>
      <rPr>
        <b/>
        <sz val="12"/>
        <rFont val="Times New Roman"/>
        <family val="1"/>
        <charset val="238"/>
      </rPr>
      <t xml:space="preserve">                                                         </t>
    </r>
  </si>
  <si>
    <t>Tunika - z dvema stranskima žepoma, prsni žep, kratki rokav, modra z belim ovratnikom in modra v celoti - dodan otroški motiv</t>
  </si>
  <si>
    <r>
      <t>Tunika ostale službe (</t>
    </r>
    <r>
      <rPr>
        <sz val="12"/>
        <rFont val="Times New Roman"/>
        <family val="1"/>
        <charset val="238"/>
      </rPr>
      <t>lekarna, radiologija, fizioterapija, administrativni tehnik, lab. tehnik, sanitarni inženir, inženir živ. tehn.). Kroj za vse profile enak, razlika je samo v barvnih obrobah in ovratnikih (lekarna, fizioterapija - zeleni ovratnik in zeleni rob, administracija - pink ovratnik in pink rob, laboratorij - rdeči ovratnik in rdeči rob, radiologija - rumeni ovratnik in rumeni rob, sanitarni inženir – vanili ovratnik in vanili rob, inženir živ. tehn. - svetlo zeleni ovratnik in rob)</t>
    </r>
    <r>
      <rPr>
        <b/>
        <sz val="12"/>
        <rFont val="Times New Roman"/>
        <family val="1"/>
        <charset val="238"/>
      </rPr>
      <t xml:space="preserve">                                                                                                                          </t>
    </r>
  </si>
  <si>
    <t>DELOVNE HLAČE na pas z žepi, VZDRŽEVALCI - 65% poliester, 35% bombaž, zapenjanje s pomočjo zadrge skrite s prekrivno letvijo, min. 2 stranska žepa, ojačan predel kolen in žep za vstavitev kolenčnikov, stranski žep s prekrivno letvijo in sprimnim trakom na levi hlačnici, zadnja žepa s prekrivno letvijo, elastičen zadnji del pasu, dvojni žep za ravnila, temne modre barve</t>
  </si>
  <si>
    <t>Kompresa - zelena 100 x 100 cm – cela</t>
  </si>
  <si>
    <t>Stopnja DDV v %</t>
  </si>
  <si>
    <t>Število EM v pakiranju</t>
  </si>
  <si>
    <t>Cena pakiranja brez DDV</t>
  </si>
  <si>
    <t>Cena pakiranja z DDV</t>
  </si>
  <si>
    <t>SKUPNA TRILETNA VREDNOST*</t>
  </si>
  <si>
    <t>*Toplotna stiskalnica</t>
  </si>
  <si>
    <t>*Termalni printer za tiskanje etiket a4</t>
  </si>
  <si>
    <t>*Program za oblikovanje testilnih trakcev</t>
  </si>
  <si>
    <t>SKUPAJ 1. SKLOP</t>
  </si>
  <si>
    <r>
      <t>Ognjevarna tkanina: IFR, EN ISO 14116. 100% inherentni FR poliester ali druga FR vlakna, gramatura: 115-250 g/m</t>
    </r>
    <r>
      <rPr>
        <sz val="12"/>
        <rFont val="Calibri"/>
        <family val="2"/>
        <charset val="238"/>
      </rPr>
      <t>²</t>
    </r>
    <r>
      <rPr>
        <sz val="12"/>
        <rFont val="Times New Roman"/>
        <family val="1"/>
        <charset val="238"/>
      </rPr>
      <t>, pralnost: primerno za industrijsko pranje pri 70-90</t>
    </r>
    <r>
      <rPr>
        <sz val="12"/>
        <rFont val="Calibri"/>
        <family val="2"/>
        <charset val="238"/>
      </rPr>
      <t>°</t>
    </r>
    <r>
      <rPr>
        <sz val="12"/>
        <rFont val="Times New Roman"/>
        <family val="1"/>
        <charset val="238"/>
      </rPr>
      <t xml:space="preserve">C. </t>
    </r>
  </si>
  <si>
    <t>SKUPAJ 2. SKLOP</t>
  </si>
  <si>
    <t>SKUPAJ 3. SKLOP</t>
  </si>
  <si>
    <t>SKUPAJ 4. SKLOP</t>
  </si>
  <si>
    <t>SKUPAJ 5. SKLOP</t>
  </si>
  <si>
    <r>
      <t xml:space="preserve">Prevleka za vzglavnik za dežurno osebje z oznako SB MS                                                                                                                                                                                                                                                     </t>
    </r>
    <r>
      <rPr>
        <sz val="12"/>
        <color theme="1"/>
        <rFont val="Times New Roman"/>
        <family val="1"/>
        <charset val="238"/>
      </rPr>
      <t xml:space="preserve">- dim. 85 x 65 cm                                                                                               - damast  različnih pastelnih barv (rumena, zelena, modra)                                                                          - surovinska sestava tkanine: 100 %  bombaž                                                                                   - teža damasta: 175-180 g/m2    </t>
    </r>
  </si>
  <si>
    <t>Št. predračuna:</t>
  </si>
  <si>
    <t>Žig in podpis:</t>
  </si>
  <si>
    <t>NAVODILA ZA IZPOLNJEVANJE OBR-2 PREDRAČUN</t>
  </si>
  <si>
    <t>4. Ponudnik ne sme preimenovati, kopirati ali kako drugače spreminjati datoteke OBR-2 Predračun</t>
  </si>
  <si>
    <t xml:space="preserve">5. OPOMBE: </t>
  </si>
  <si>
    <t xml:space="preserve">o    naročnik ne odgovarja za morebitne napake pri podajanju posameznih cen, št. enot v prijavljenem pakiranju in davčnih stopenj;  </t>
  </si>
  <si>
    <t>2. Ponudnik k ponudbi obvezno predloži tudi excelovo verzijo obrazca (.xls) OBR-2 v med "Druge priloge"</t>
  </si>
  <si>
    <t>1. Ponudnik preveri izračunane podatke in predloži podpisan obrazec, zavihek "REKAPITULACIJA"  v formatu .pdf, v razdelek "Predračun".</t>
  </si>
  <si>
    <t>3. Ponudnik v  OBR-2, zavihek Predračun, izpolnjuje samo sivo obarvane celice na zavihku Predračun. Podatki na zavihku REKAPITULACIJA se avtomatično preračunajo. Slednje ponudnik preveri in podpiše. REKAPITULACIJO priloži na Portal med dokumente "Predračun" v .pdf formatu, medtem, ko excelovo IN TUDI .pdf verzijo obrazca na zavihku Predračun, predloži med "Druge priloge".</t>
  </si>
  <si>
    <t>o    cena brez DDV mora vsebovati vse manipulativne, transportne, logistične stroške, popuste, rabate.</t>
  </si>
  <si>
    <t>o   ponudniki naj obvezno predložijo barvne palete, ki jih lahko ponudijo.</t>
  </si>
  <si>
    <t>o   delovne obleke morajo imeti podoben kroj že obstoječim delovnim oblekam - po krojih in barvah, ki jih uporabljajo zaposleni v SB M. Sobota z možnostjo prilagoditve lažji funkcionalni rabi uporabnikov. Ogled delovnih oblek je možen po dogovoru z vodjo službe za oskrbo s tekstilom  gospo Bojana Vodeb Mesarič, tel: 02 5123 193</t>
  </si>
  <si>
    <t>6. Dodatne tehnične zahteve:</t>
  </si>
  <si>
    <t>3.3 Uniforme za diplomirane zdravstvene tehnike</t>
  </si>
  <si>
    <t>3.4 Uniforme za srednje medicinske sestre</t>
  </si>
  <si>
    <t>3.5 Uniforme za zdravstvene tehnike</t>
  </si>
  <si>
    <t>3.6 Uniforme za nosečnice</t>
  </si>
  <si>
    <t>3.7 Uniforme za ostale oddelke</t>
  </si>
  <si>
    <t>3.8 Ostala oblačila</t>
  </si>
  <si>
    <t>1.5 Kuhinjsko perilo</t>
  </si>
  <si>
    <t>1.6  Metražne tkanine</t>
  </si>
  <si>
    <t>*Za artikle iz 5. sklopa, zaporednih številk 109, 110 in 113, velja enkraten nakup.</t>
  </si>
  <si>
    <r>
      <t xml:space="preserve">Polo majica                                                                                                      </t>
    </r>
    <r>
      <rPr>
        <sz val="12"/>
        <color indexed="8"/>
        <rFont val="Times New Roman"/>
        <family val="1"/>
        <charset val="238"/>
      </rPr>
      <t xml:space="preserve">  - prešit obod/rob, s trakom ojačan ovratnik za večje udobje                            - kratek </t>
    </r>
    <r>
      <rPr>
        <strike/>
        <sz val="12"/>
        <color rgb="FFFF0000"/>
        <rFont val="Times New Roman"/>
        <family val="1"/>
        <charset val="238"/>
      </rPr>
      <t xml:space="preserve">ali dolgi </t>
    </r>
    <r>
      <rPr>
        <sz val="12"/>
        <color indexed="8"/>
        <rFont val="Times New Roman"/>
        <family val="1"/>
        <charset val="238"/>
      </rPr>
      <t xml:space="preserve">rokav, letvica za zapenjanje s tremi gumbi v barvi majice, prsni žep na levi strani majice                                                                          - gramatura 180 g/m2                                                                                                 - 100 % bombaž krčenje do 6 % po osnovi in votku                                                                                - pranje na </t>
    </r>
    <r>
      <rPr>
        <b/>
        <sz val="12"/>
        <color rgb="FFFF0000"/>
        <rFont val="Times New Roman"/>
        <family val="1"/>
        <charset val="238"/>
      </rPr>
      <t>30</t>
    </r>
    <r>
      <rPr>
        <b/>
        <sz val="12"/>
        <color rgb="FFFF0000"/>
        <rFont val="Calibri"/>
        <family val="2"/>
        <charset val="238"/>
      </rPr>
      <t>°</t>
    </r>
    <r>
      <rPr>
        <b/>
        <sz val="12"/>
        <color rgb="FFFF0000"/>
        <rFont val="Times New Roman"/>
        <family val="1"/>
        <charset val="238"/>
      </rPr>
      <t xml:space="preserve"> C              </t>
    </r>
    <r>
      <rPr>
        <sz val="12"/>
        <color rgb="FFFF0000"/>
        <rFont val="Times New Roman"/>
        <family val="1"/>
        <charset val="238"/>
      </rPr>
      <t xml:space="preserve"> </t>
    </r>
    <r>
      <rPr>
        <sz val="12"/>
        <color indexed="8"/>
        <rFont val="Times New Roman"/>
        <family val="1"/>
        <charset val="238"/>
      </rPr>
      <t xml:space="preserve">                                                                                                       -  različne barve                                                                                                  - velikost: XS,S, M, L, XL, XXL, XXXL, 4XL,5XL</t>
    </r>
  </si>
  <si>
    <r>
      <t xml:space="preserve">Polo majica                                                                                                      </t>
    </r>
    <r>
      <rPr>
        <sz val="12"/>
        <color rgb="FFFF0000"/>
        <rFont val="Times New Roman"/>
        <family val="1"/>
        <charset val="238"/>
      </rPr>
      <t xml:space="preserve">  - prešit obod/rob, s trakom ojačan ovratnik za večje udobje                            - dolgi rokav, letvica za zapenjanje s tremi gumbi v barvi majice, prsni žep na levi strani majice                                                                          - gramatura 180 g/m2                                                                                                 - 100 % bombaž krčenje do 6 % po osnovi in votku                                                                                - pranje na</t>
    </r>
    <r>
      <rPr>
        <b/>
        <sz val="12"/>
        <color rgb="FFFF0000"/>
        <rFont val="Times New Roman"/>
        <family val="1"/>
        <charset val="238"/>
      </rPr>
      <t xml:space="preserve"> 30</t>
    </r>
    <r>
      <rPr>
        <b/>
        <sz val="12"/>
        <color rgb="FFFF0000"/>
        <rFont val="Calibri"/>
        <family val="2"/>
        <charset val="238"/>
      </rPr>
      <t>°</t>
    </r>
    <r>
      <rPr>
        <b/>
        <sz val="12"/>
        <color rgb="FFFF0000"/>
        <rFont val="Times New Roman"/>
        <family val="1"/>
        <charset val="238"/>
      </rPr>
      <t xml:space="preserve"> C             </t>
    </r>
    <r>
      <rPr>
        <sz val="12"/>
        <color rgb="FFFF0000"/>
        <rFont val="Times New Roman"/>
        <family val="1"/>
        <charset val="238"/>
      </rPr>
      <t xml:space="preserve">                                                                                                         -  različne barve                                                                                                  - velikost: XS,S, M, L, XL, XXL, XXXL, 4XL,5XL</t>
    </r>
  </si>
  <si>
    <r>
      <t xml:space="preserve">Klasična majica T-shirt kratki </t>
    </r>
    <r>
      <rPr>
        <b/>
        <strike/>
        <sz val="12"/>
        <color rgb="FFFF0000"/>
        <rFont val="Times New Roman"/>
        <family val="1"/>
        <charset val="238"/>
      </rPr>
      <t>ali dolgi</t>
    </r>
    <r>
      <rPr>
        <b/>
        <sz val="12"/>
        <color indexed="8"/>
        <rFont val="Times New Roman"/>
        <family val="1"/>
        <charset val="238"/>
      </rPr>
      <t xml:space="preserve"> rokav </t>
    </r>
    <r>
      <rPr>
        <sz val="12"/>
        <color indexed="8"/>
        <rFont val="Times New Roman"/>
        <family val="1"/>
        <charset val="238"/>
      </rPr>
      <t xml:space="preserve">                                                     - gramatura  180 g/m2                                                                                                                   - različne barve                                                                                                   - 96 % bombaž, 4 % elastan - pletivo, krčenje do 6 % po osnovi in votku                                                                                         - pranje na </t>
    </r>
    <r>
      <rPr>
        <b/>
        <sz val="12"/>
        <color rgb="FFFF0000"/>
        <rFont val="Times New Roman"/>
        <family val="1"/>
        <charset val="238"/>
      </rPr>
      <t>30</t>
    </r>
    <r>
      <rPr>
        <b/>
        <sz val="12"/>
        <color rgb="FFFF0000"/>
        <rFont val="Calibri"/>
        <family val="2"/>
        <charset val="238"/>
      </rPr>
      <t>°</t>
    </r>
    <r>
      <rPr>
        <b/>
        <sz val="12"/>
        <color rgb="FFFF0000"/>
        <rFont val="Times New Roman"/>
        <family val="1"/>
        <charset val="238"/>
      </rPr>
      <t xml:space="preserve"> C              </t>
    </r>
    <r>
      <rPr>
        <b/>
        <sz val="12"/>
        <color indexed="8"/>
        <rFont val="Times New Roman"/>
        <family val="1"/>
        <charset val="238"/>
      </rPr>
      <t xml:space="preserve">   </t>
    </r>
    <r>
      <rPr>
        <sz val="12"/>
        <color indexed="8"/>
        <rFont val="Times New Roman"/>
        <family val="1"/>
        <charset val="238"/>
      </rPr>
      <t xml:space="preserve">                                                                            - velikosti: XS, S, M, Č, XL, XXL, XXXL, 4XL, 5XL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</si>
</sst>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0"/>
  </numFmts>
  <fonts count="28" x14ac:knownFonts="1">
    <font>
      <sz val="11"/>
      <color theme="1"/>
      <name val="Calibri"/>
      <family val="2"/>
      <charset val="238"/>
      <scheme val="minor"/>
    </font>
    <font>
      <b/>
      <sz val="12"/>
      <color theme="1"/>
      <name val="Times New Roman"/>
      <family val="1"/>
      <charset val="238"/>
    </font>
    <font>
      <sz val="10"/>
      <color indexed="8"/>
      <name val="Arial"/>
      <family val="2"/>
      <charset val="238"/>
    </font>
    <font>
      <b/>
      <sz val="12"/>
      <color indexed="8"/>
      <name val="Times New Roman"/>
      <family val="1"/>
      <charset val="238"/>
    </font>
    <font>
      <sz val="12"/>
      <name val="Times New Roman"/>
      <family val="1"/>
      <charset val="238"/>
    </font>
    <font>
      <sz val="11"/>
      <color theme="1"/>
      <name val="Times New Roman"/>
      <family val="1"/>
      <charset val="238"/>
    </font>
    <font>
      <b/>
      <sz val="11"/>
      <name val="Times New Roman"/>
      <family val="1"/>
      <charset val="238"/>
    </font>
    <font>
      <sz val="11"/>
      <name val="Times New Roman"/>
      <family val="1"/>
      <charset val="238"/>
    </font>
    <font>
      <b/>
      <sz val="12"/>
      <name val="Times New Roman"/>
      <family val="1"/>
      <charset val="238"/>
    </font>
    <font>
      <sz val="8"/>
      <name val="Calibri"/>
      <family val="2"/>
      <charset val="238"/>
      <scheme val="minor"/>
    </font>
    <font>
      <sz val="12"/>
      <color theme="1"/>
      <name val="Times New Roman"/>
      <family val="1"/>
      <charset val="238"/>
    </font>
    <font>
      <sz val="12"/>
      <color theme="1"/>
      <name val="Calibri"/>
      <family val="2"/>
      <charset val="238"/>
      <scheme val="minor"/>
    </font>
    <font>
      <sz val="12"/>
      <color rgb="FFFF0000"/>
      <name val="Times New Roman"/>
      <family val="1"/>
      <charset val="238"/>
    </font>
    <font>
      <sz val="12"/>
      <color indexed="8"/>
      <name val="Times New Roman"/>
      <family val="1"/>
      <charset val="238"/>
    </font>
    <font>
      <sz val="12"/>
      <color indexed="8"/>
      <name val="Arial"/>
      <family val="2"/>
      <charset val="238"/>
    </font>
    <font>
      <sz val="12"/>
      <name val="Arial"/>
      <family val="2"/>
      <charset val="238"/>
    </font>
    <font>
      <sz val="12"/>
      <name val="Calibri"/>
      <family val="2"/>
      <charset val="238"/>
    </font>
    <font>
      <b/>
      <sz val="16"/>
      <color theme="1"/>
      <name val="Times New Roman"/>
      <family val="1"/>
      <charset val="238"/>
    </font>
    <font>
      <b/>
      <sz val="10"/>
      <color indexed="9"/>
      <name val="Arial"/>
      <family val="2"/>
      <charset val="238"/>
    </font>
    <font>
      <sz val="11"/>
      <color indexed="8"/>
      <name val="Calibri"/>
      <family val="2"/>
      <charset val="238"/>
    </font>
    <font>
      <b/>
      <sz val="12"/>
      <color theme="1"/>
      <name val="Calibri"/>
      <family val="2"/>
      <charset val="238"/>
      <scheme val="minor"/>
    </font>
    <font>
      <b/>
      <u/>
      <sz val="11"/>
      <name val="Times New Roman"/>
      <family val="1"/>
      <charset val="238"/>
    </font>
    <font>
      <b/>
      <sz val="12"/>
      <color theme="0"/>
      <name val="Times New Roman"/>
      <family val="1"/>
      <charset val="238"/>
    </font>
    <font>
      <sz val="12"/>
      <name val="Calibri"/>
      <family val="2"/>
      <charset val="238"/>
      <scheme val="minor"/>
    </font>
    <font>
      <strike/>
      <sz val="12"/>
      <color rgb="FFFF0000"/>
      <name val="Times New Roman"/>
      <family val="1"/>
      <charset val="238"/>
    </font>
    <font>
      <b/>
      <sz val="12"/>
      <color rgb="FFFF0000"/>
      <name val="Times New Roman"/>
      <family val="1"/>
      <charset val="238"/>
    </font>
    <font>
      <b/>
      <strike/>
      <sz val="12"/>
      <color rgb="FFFF0000"/>
      <name val="Times New Roman"/>
      <family val="1"/>
      <charset val="238"/>
    </font>
    <font>
      <b/>
      <sz val="12"/>
      <color rgb="FFFF0000"/>
      <name val="Calibri"/>
      <family val="2"/>
      <charset val="238"/>
    </font>
  </fonts>
  <fills count="16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indexed="48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3" tint="-0.249977111117893"/>
        <bgColor indexed="64"/>
      </patternFill>
    </fill>
    <fill>
      <patternFill patternType="solid">
        <fgColor rgb="FFFFCCFF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6">
    <xf numFmtId="0" fontId="0" fillId="0" borderId="0"/>
    <xf numFmtId="0" fontId="2" fillId="0" borderId="1">
      <alignment horizontal="left" vertical="center" wrapText="1"/>
    </xf>
    <xf numFmtId="0" fontId="18" fillId="11" borderId="0">
      <alignment horizontal="left" vertical="center"/>
    </xf>
    <xf numFmtId="0" fontId="19" fillId="0" borderId="0"/>
    <xf numFmtId="0" fontId="19" fillId="0" borderId="0"/>
    <xf numFmtId="0" fontId="19" fillId="0" borderId="0"/>
  </cellStyleXfs>
  <cellXfs count="151">
    <xf numFmtId="0" fontId="0" fillId="0" borderId="0" xfId="0"/>
    <xf numFmtId="0" fontId="5" fillId="0" borderId="0" xfId="0" applyFont="1"/>
    <xf numFmtId="0" fontId="10" fillId="0" borderId="0" xfId="0" applyFont="1" applyAlignment="1">
      <alignment horizontal="left" vertical="center" wrapText="1" indent="1"/>
    </xf>
    <xf numFmtId="0" fontId="8" fillId="0" borderId="1" xfId="0" applyFont="1" applyBorder="1" applyAlignment="1">
      <alignment horizontal="center" vertical="center" wrapText="1"/>
    </xf>
    <xf numFmtId="164" fontId="8" fillId="0" borderId="1" xfId="0" applyNumberFormat="1" applyFont="1" applyBorder="1" applyAlignment="1">
      <alignment horizontal="center" vertical="center" wrapText="1"/>
    </xf>
    <xf numFmtId="164" fontId="8" fillId="7" borderId="1" xfId="0" applyNumberFormat="1" applyFont="1" applyFill="1" applyBorder="1" applyAlignment="1">
      <alignment horizontal="center" vertical="center" wrapText="1"/>
    </xf>
    <xf numFmtId="0" fontId="11" fillId="0" borderId="0" xfId="0" applyFont="1" applyAlignment="1">
      <alignment horizontal="left" vertical="center" wrapText="1" indent="1"/>
    </xf>
    <xf numFmtId="0" fontId="8" fillId="0" borderId="1" xfId="0" applyFont="1" applyBorder="1" applyAlignment="1">
      <alignment horizontal="left" vertical="center" wrapText="1" indent="1"/>
    </xf>
    <xf numFmtId="0" fontId="10" fillId="0" borderId="1" xfId="0" applyFont="1" applyBorder="1" applyAlignment="1">
      <alignment horizontal="center" vertical="center" wrapText="1"/>
    </xf>
    <xf numFmtId="0" fontId="1" fillId="6" borderId="1" xfId="0" applyFont="1" applyFill="1" applyBorder="1" applyAlignment="1">
      <alignment horizontal="left" vertical="center" wrapText="1" indent="1"/>
    </xf>
    <xf numFmtId="0" fontId="4" fillId="0" borderId="1" xfId="0" applyFont="1" applyBorder="1" applyAlignment="1">
      <alignment horizontal="left" vertical="center" wrapText="1" indent="1"/>
    </xf>
    <xf numFmtId="0" fontId="10" fillId="0" borderId="0" xfId="0" applyFont="1" applyAlignment="1">
      <alignment horizontal="center" vertical="center" wrapText="1"/>
    </xf>
    <xf numFmtId="2" fontId="10" fillId="0" borderId="0" xfId="0" applyNumberFormat="1" applyFont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164" fontId="8" fillId="0" borderId="3" xfId="0" applyNumberFormat="1" applyFont="1" applyBorder="1" applyAlignment="1">
      <alignment horizontal="center" vertical="center" wrapText="1"/>
    </xf>
    <xf numFmtId="0" fontId="1" fillId="3" borderId="1" xfId="0" applyFont="1" applyFill="1" applyBorder="1" applyAlignment="1">
      <alignment horizontal="left" vertical="center" wrapText="1" indent="1"/>
    </xf>
    <xf numFmtId="0" fontId="6" fillId="0" borderId="1" xfId="0" applyFont="1" applyBorder="1" applyAlignment="1">
      <alignment wrapText="1"/>
    </xf>
    <xf numFmtId="0" fontId="8" fillId="0" borderId="1" xfId="0" applyFont="1" applyBorder="1" applyAlignment="1">
      <alignment horizontal="left" wrapText="1" indent="1"/>
    </xf>
    <xf numFmtId="0" fontId="3" fillId="0" borderId="1" xfId="1" applyFont="1" applyAlignment="1">
      <alignment vertical="center" wrapText="1"/>
    </xf>
    <xf numFmtId="4" fontId="4" fillId="8" borderId="1" xfId="0" applyNumberFormat="1" applyFont="1" applyFill="1" applyBorder="1" applyAlignment="1">
      <alignment horizontal="left" vertical="center" wrapText="1" indent="1"/>
    </xf>
    <xf numFmtId="4" fontId="4" fillId="8" borderId="1" xfId="0" applyNumberFormat="1" applyFont="1" applyFill="1" applyBorder="1" applyAlignment="1">
      <alignment horizontal="center" vertical="center" wrapText="1"/>
    </xf>
    <xf numFmtId="164" fontId="4" fillId="8" borderId="1" xfId="0" applyNumberFormat="1" applyFont="1" applyFill="1" applyBorder="1" applyAlignment="1">
      <alignment horizontal="center" vertical="center" wrapText="1"/>
    </xf>
    <xf numFmtId="3" fontId="4" fillId="0" borderId="1" xfId="0" applyNumberFormat="1" applyFont="1" applyBorder="1" applyAlignment="1">
      <alignment horizontal="center" vertical="center" wrapText="1"/>
    </xf>
    <xf numFmtId="4" fontId="11" fillId="0" borderId="0" xfId="0" applyNumberFormat="1" applyFont="1" applyAlignment="1">
      <alignment horizontal="center" vertical="center" wrapText="1"/>
    </xf>
    <xf numFmtId="4" fontId="3" fillId="0" borderId="1" xfId="1" applyNumberFormat="1" applyFont="1" applyAlignment="1">
      <alignment vertical="center" wrapText="1"/>
    </xf>
    <xf numFmtId="4" fontId="5" fillId="0" borderId="1" xfId="0" applyNumberFormat="1" applyFont="1" applyBorder="1"/>
    <xf numFmtId="0" fontId="3" fillId="10" borderId="1" xfId="1" applyFont="1" applyFill="1" applyAlignment="1">
      <alignment vertical="center" wrapText="1"/>
    </xf>
    <xf numFmtId="4" fontId="3" fillId="10" borderId="1" xfId="1" applyNumberFormat="1" applyFont="1" applyFill="1" applyAlignment="1">
      <alignment vertical="center" wrapText="1"/>
    </xf>
    <xf numFmtId="0" fontId="0" fillId="0" borderId="7" xfId="0" applyBorder="1"/>
    <xf numFmtId="0" fontId="17" fillId="0" borderId="0" xfId="0" applyFont="1"/>
    <xf numFmtId="0" fontId="7" fillId="0" borderId="0" xfId="0" applyFont="1"/>
    <xf numFmtId="0" fontId="6" fillId="0" borderId="0" xfId="0" applyFont="1"/>
    <xf numFmtId="0" fontId="20" fillId="0" borderId="0" xfId="4" applyFont="1"/>
    <xf numFmtId="0" fontId="21" fillId="0" borderId="0" xfId="0" applyFont="1" applyAlignment="1">
      <alignment horizontal="center" wrapText="1"/>
    </xf>
    <xf numFmtId="0" fontId="8" fillId="12" borderId="1" xfId="0" applyFont="1" applyFill="1" applyBorder="1" applyAlignment="1">
      <alignment horizontal="left" vertical="center" wrapText="1" indent="1"/>
    </xf>
    <xf numFmtId="0" fontId="8" fillId="13" borderId="1" xfId="0" applyFont="1" applyFill="1" applyBorder="1" applyAlignment="1">
      <alignment horizontal="left" vertical="center" wrapText="1" indent="1"/>
    </xf>
    <xf numFmtId="0" fontId="8" fillId="7" borderId="1" xfId="0" applyFont="1" applyFill="1" applyBorder="1" applyAlignment="1">
      <alignment horizontal="left" vertical="center" wrapText="1" indent="1"/>
    </xf>
    <xf numFmtId="0" fontId="1" fillId="0" borderId="3" xfId="0" applyFont="1" applyBorder="1" applyAlignment="1">
      <alignment horizontal="center" vertical="center" wrapText="1"/>
    </xf>
    <xf numFmtId="164" fontId="6" fillId="0" borderId="3" xfId="0" applyNumberFormat="1" applyFont="1" applyBorder="1" applyAlignment="1">
      <alignment horizontal="center" vertical="center" wrapText="1"/>
    </xf>
    <xf numFmtId="164" fontId="8" fillId="7" borderId="3" xfId="0" applyNumberFormat="1" applyFont="1" applyFill="1" applyBorder="1" applyAlignment="1">
      <alignment horizontal="center" vertical="center" wrapText="1"/>
    </xf>
    <xf numFmtId="0" fontId="4" fillId="0" borderId="8" xfId="0" applyFont="1" applyBorder="1" applyAlignment="1">
      <alignment horizontal="left" vertical="center" wrapText="1" indent="1"/>
    </xf>
    <xf numFmtId="0" fontId="8" fillId="0" borderId="12" xfId="0" applyFont="1" applyBorder="1" applyAlignment="1">
      <alignment horizontal="left" vertical="center" wrapText="1" indent="1"/>
    </xf>
    <xf numFmtId="0" fontId="8" fillId="2" borderId="12" xfId="0" applyFont="1" applyFill="1" applyBorder="1" applyAlignment="1">
      <alignment horizontal="left" vertical="center" wrapText="1" indent="1"/>
    </xf>
    <xf numFmtId="0" fontId="8" fillId="0" borderId="12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left" vertical="center" wrapText="1" indent="1"/>
    </xf>
    <xf numFmtId="4" fontId="4" fillId="8" borderId="12" xfId="0" applyNumberFormat="1" applyFont="1" applyFill="1" applyBorder="1" applyAlignment="1">
      <alignment horizontal="left" vertical="center" wrapText="1" indent="1"/>
    </xf>
    <xf numFmtId="4" fontId="4" fillId="8" borderId="12" xfId="0" applyNumberFormat="1" applyFont="1" applyFill="1" applyBorder="1" applyAlignment="1">
      <alignment horizontal="center" vertical="center" wrapText="1"/>
    </xf>
    <xf numFmtId="164" fontId="8" fillId="0" borderId="12" xfId="0" applyNumberFormat="1" applyFont="1" applyBorder="1" applyAlignment="1">
      <alignment horizontal="center" vertical="center" wrapText="1"/>
    </xf>
    <xf numFmtId="164" fontId="4" fillId="8" borderId="12" xfId="0" applyNumberFormat="1" applyFont="1" applyFill="1" applyBorder="1" applyAlignment="1">
      <alignment horizontal="center" vertical="center" wrapText="1"/>
    </xf>
    <xf numFmtId="164" fontId="8" fillId="0" borderId="9" xfId="0" applyNumberFormat="1" applyFont="1" applyBorder="1" applyAlignment="1">
      <alignment horizontal="center" vertical="center" wrapText="1"/>
    </xf>
    <xf numFmtId="0" fontId="4" fillId="0" borderId="10" xfId="0" applyFont="1" applyBorder="1" applyAlignment="1">
      <alignment horizontal="left" vertical="center" wrapText="1" indent="1"/>
    </xf>
    <xf numFmtId="164" fontId="8" fillId="0" borderId="11" xfId="0" applyNumberFormat="1" applyFont="1" applyBorder="1" applyAlignment="1">
      <alignment horizontal="center" vertical="center" wrapText="1"/>
    </xf>
    <xf numFmtId="0" fontId="4" fillId="0" borderId="13" xfId="0" applyFont="1" applyBorder="1" applyAlignment="1">
      <alignment horizontal="left" vertical="center" wrapText="1" indent="1"/>
    </xf>
    <xf numFmtId="0" fontId="8" fillId="0" borderId="14" xfId="0" applyFont="1" applyBorder="1" applyAlignment="1">
      <alignment horizontal="left" vertical="center" wrapText="1" indent="1"/>
    </xf>
    <xf numFmtId="0" fontId="8" fillId="0" borderId="14" xfId="0" applyFont="1" applyBorder="1" applyAlignment="1">
      <alignment horizontal="center" vertical="center" wrapText="1"/>
    </xf>
    <xf numFmtId="4" fontId="4" fillId="8" borderId="14" xfId="0" applyNumberFormat="1" applyFont="1" applyFill="1" applyBorder="1" applyAlignment="1">
      <alignment horizontal="left" vertical="center" wrapText="1" indent="1"/>
    </xf>
    <xf numFmtId="4" fontId="4" fillId="8" borderId="14" xfId="0" applyNumberFormat="1" applyFont="1" applyFill="1" applyBorder="1" applyAlignment="1">
      <alignment horizontal="center" vertical="center" wrapText="1"/>
    </xf>
    <xf numFmtId="164" fontId="8" fillId="0" borderId="14" xfId="0" applyNumberFormat="1" applyFont="1" applyBorder="1" applyAlignment="1">
      <alignment horizontal="center" vertical="center" wrapText="1"/>
    </xf>
    <xf numFmtId="164" fontId="4" fillId="8" borderId="14" xfId="0" applyNumberFormat="1" applyFont="1" applyFill="1" applyBorder="1" applyAlignment="1">
      <alignment horizontal="center" vertical="center" wrapText="1"/>
    </xf>
    <xf numFmtId="164" fontId="8" fillId="0" borderId="15" xfId="0" applyNumberFormat="1" applyFont="1" applyBorder="1" applyAlignment="1">
      <alignment horizontal="center" vertical="center" wrapText="1"/>
    </xf>
    <xf numFmtId="0" fontId="4" fillId="0" borderId="16" xfId="0" applyFont="1" applyBorder="1" applyAlignment="1">
      <alignment horizontal="left" vertical="center" wrapText="1" indent="1"/>
    </xf>
    <xf numFmtId="0" fontId="8" fillId="0" borderId="0" xfId="0" applyFont="1" applyAlignment="1">
      <alignment horizontal="left" vertical="center" wrapText="1" indent="1"/>
    </xf>
    <xf numFmtId="0" fontId="8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4" fontId="4" fillId="0" borderId="0" xfId="0" applyNumberFormat="1" applyFont="1" applyAlignment="1">
      <alignment horizontal="left" vertical="center" wrapText="1" indent="1"/>
    </xf>
    <xf numFmtId="4" fontId="4" fillId="0" borderId="0" xfId="0" applyNumberFormat="1" applyFont="1" applyAlignment="1">
      <alignment horizontal="center" vertical="center" wrapText="1"/>
    </xf>
    <xf numFmtId="164" fontId="8" fillId="0" borderId="0" xfId="0" applyNumberFormat="1" applyFont="1" applyAlignment="1">
      <alignment horizontal="center" vertical="center" wrapText="1"/>
    </xf>
    <xf numFmtId="164" fontId="8" fillId="9" borderId="0" xfId="0" applyNumberFormat="1" applyFont="1" applyFill="1" applyAlignment="1">
      <alignment horizontal="center" vertical="center" wrapText="1"/>
    </xf>
    <xf numFmtId="0" fontId="8" fillId="3" borderId="12" xfId="0" applyFont="1" applyFill="1" applyBorder="1" applyAlignment="1">
      <alignment horizontal="left" vertical="center" wrapText="1" indent="1"/>
    </xf>
    <xf numFmtId="0" fontId="8" fillId="3" borderId="14" xfId="0" applyFont="1" applyFill="1" applyBorder="1" applyAlignment="1">
      <alignment horizontal="left" vertical="center" wrapText="1" indent="1"/>
    </xf>
    <xf numFmtId="0" fontId="1" fillId="0" borderId="14" xfId="0" applyFont="1" applyBorder="1" applyAlignment="1">
      <alignment horizontal="left" vertical="center" wrapText="1" indent="1"/>
    </xf>
    <xf numFmtId="0" fontId="1" fillId="3" borderId="12" xfId="0" applyFont="1" applyFill="1" applyBorder="1" applyAlignment="1">
      <alignment horizontal="left" vertical="center" wrapText="1" indent="1"/>
    </xf>
    <xf numFmtId="0" fontId="13" fillId="0" borderId="12" xfId="1" applyFont="1" applyBorder="1">
      <alignment horizontal="left" vertical="center" wrapText="1"/>
    </xf>
    <xf numFmtId="0" fontId="14" fillId="0" borderId="12" xfId="1" applyFont="1" applyBorder="1" applyAlignment="1">
      <alignment horizontal="center" vertical="center" wrapText="1"/>
    </xf>
    <xf numFmtId="4" fontId="4" fillId="8" borderId="12" xfId="1" applyNumberFormat="1" applyFont="1" applyFill="1" applyBorder="1">
      <alignment horizontal="left" vertical="center" wrapText="1"/>
    </xf>
    <xf numFmtId="4" fontId="4" fillId="8" borderId="12" xfId="1" applyNumberFormat="1" applyFont="1" applyFill="1" applyBorder="1" applyAlignment="1">
      <alignment horizontal="center" vertical="center" wrapText="1"/>
    </xf>
    <xf numFmtId="0" fontId="1" fillId="3" borderId="14" xfId="0" applyFont="1" applyFill="1" applyBorder="1" applyAlignment="1">
      <alignment horizontal="left" vertical="center" wrapText="1" indent="1"/>
    </xf>
    <xf numFmtId="0" fontId="10" fillId="0" borderId="14" xfId="0" applyFont="1" applyBorder="1" applyAlignment="1">
      <alignment horizontal="left" vertical="center" wrapText="1" indent="1"/>
    </xf>
    <xf numFmtId="0" fontId="10" fillId="0" borderId="14" xfId="0" applyFont="1" applyBorder="1" applyAlignment="1">
      <alignment horizontal="center" vertical="center" wrapText="1"/>
    </xf>
    <xf numFmtId="16" fontId="8" fillId="5" borderId="12" xfId="0" applyNumberFormat="1" applyFont="1" applyFill="1" applyBorder="1" applyAlignment="1">
      <alignment horizontal="left" vertical="center" wrapText="1" indent="1"/>
    </xf>
    <xf numFmtId="16" fontId="8" fillId="5" borderId="14" xfId="0" applyNumberFormat="1" applyFont="1" applyFill="1" applyBorder="1" applyAlignment="1">
      <alignment horizontal="left" vertical="center" wrapText="1" indent="1"/>
    </xf>
    <xf numFmtId="0" fontId="4" fillId="0" borderId="14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/>
    </xf>
    <xf numFmtId="0" fontId="4" fillId="6" borderId="1" xfId="0" applyFont="1" applyFill="1" applyBorder="1" applyAlignment="1">
      <alignment horizontal="center" vertical="center" wrapText="1"/>
    </xf>
    <xf numFmtId="0" fontId="15" fillId="0" borderId="12" xfId="1" applyFont="1" applyBorder="1" applyAlignment="1">
      <alignment horizontal="center" vertical="center" wrapText="1"/>
    </xf>
    <xf numFmtId="0" fontId="10" fillId="0" borderId="12" xfId="0" applyFont="1" applyBorder="1" applyAlignment="1">
      <alignment horizontal="left" vertical="center" wrapText="1" indent="1"/>
    </xf>
    <xf numFmtId="0" fontId="8" fillId="4" borderId="12" xfId="0" applyFont="1" applyFill="1" applyBorder="1" applyAlignment="1">
      <alignment horizontal="left" vertical="center" wrapText="1" indent="1"/>
    </xf>
    <xf numFmtId="0" fontId="8" fillId="2" borderId="1" xfId="0" applyFont="1" applyFill="1" applyBorder="1" applyAlignment="1">
      <alignment horizontal="left" vertical="center" wrapText="1" indent="1"/>
    </xf>
    <xf numFmtId="0" fontId="1" fillId="0" borderId="1" xfId="0" applyFont="1" applyBorder="1" applyAlignment="1">
      <alignment horizontal="left" vertical="center" wrapText="1" indent="1"/>
    </xf>
    <xf numFmtId="0" fontId="8" fillId="3" borderId="1" xfId="0" applyFont="1" applyFill="1" applyBorder="1" applyAlignment="1">
      <alignment horizontal="left" vertical="center" wrapText="1" indent="1"/>
    </xf>
    <xf numFmtId="0" fontId="8" fillId="4" borderId="1" xfId="0" applyFont="1" applyFill="1" applyBorder="1" applyAlignment="1">
      <alignment horizontal="left" vertical="center" wrapText="1" indent="1"/>
    </xf>
    <xf numFmtId="0" fontId="10" fillId="0" borderId="1" xfId="0" applyFont="1" applyBorder="1" applyAlignment="1">
      <alignment horizontal="left" vertical="top" wrapText="1"/>
    </xf>
    <xf numFmtId="16" fontId="8" fillId="5" borderId="1" xfId="0" applyNumberFormat="1" applyFont="1" applyFill="1" applyBorder="1" applyAlignment="1">
      <alignment horizontal="left" vertical="center" wrapText="1" indent="1"/>
    </xf>
    <xf numFmtId="0" fontId="10" fillId="0" borderId="1" xfId="0" applyFont="1" applyBorder="1" applyAlignment="1">
      <alignment horizontal="left" vertical="center" wrapText="1" indent="1"/>
    </xf>
    <xf numFmtId="3" fontId="4" fillId="0" borderId="12" xfId="0" applyNumberFormat="1" applyFont="1" applyBorder="1" applyAlignment="1">
      <alignment horizontal="center" vertical="center" wrapText="1"/>
    </xf>
    <xf numFmtId="164" fontId="3" fillId="7" borderId="1" xfId="1" applyNumberFormat="1" applyFont="1" applyFill="1" applyAlignment="1">
      <alignment horizontal="center" vertical="center" wrapText="1"/>
    </xf>
    <xf numFmtId="0" fontId="8" fillId="15" borderId="1" xfId="0" applyFont="1" applyFill="1" applyBorder="1" applyAlignment="1">
      <alignment horizontal="left" vertical="center" wrapText="1" indent="1"/>
    </xf>
    <xf numFmtId="49" fontId="3" fillId="6" borderId="1" xfId="0" applyNumberFormat="1" applyFont="1" applyFill="1" applyBorder="1" applyAlignment="1">
      <alignment horizontal="left" vertical="center" wrapText="1"/>
    </xf>
    <xf numFmtId="0" fontId="8" fillId="4" borderId="14" xfId="0" applyFont="1" applyFill="1" applyBorder="1" applyAlignment="1">
      <alignment horizontal="left" vertical="center" wrapText="1" indent="1"/>
    </xf>
    <xf numFmtId="4" fontId="4" fillId="8" borderId="1" xfId="0" applyNumberFormat="1" applyFont="1" applyFill="1" applyBorder="1"/>
    <xf numFmtId="0" fontId="22" fillId="14" borderId="1" xfId="0" applyFont="1" applyFill="1" applyBorder="1" applyAlignment="1">
      <alignment horizontal="left" vertical="center" wrapText="1" indent="1"/>
    </xf>
    <xf numFmtId="3" fontId="4" fillId="0" borderId="3" xfId="0" applyNumberFormat="1" applyFont="1" applyBorder="1" applyAlignment="1">
      <alignment horizontal="center" vertical="center" wrapText="1"/>
    </xf>
    <xf numFmtId="0" fontId="23" fillId="0" borderId="0" xfId="0" applyFont="1" applyAlignment="1">
      <alignment horizontal="left" vertical="center" wrapText="1" indent="1"/>
    </xf>
    <xf numFmtId="3" fontId="4" fillId="0" borderId="14" xfId="0" applyNumberFormat="1" applyFont="1" applyBorder="1" applyAlignment="1">
      <alignment horizontal="center" vertical="center" wrapText="1"/>
    </xf>
    <xf numFmtId="3" fontId="15" fillId="0" borderId="12" xfId="1" applyNumberFormat="1" applyFont="1" applyBorder="1" applyAlignment="1">
      <alignment horizontal="center" vertical="center" wrapText="1"/>
    </xf>
    <xf numFmtId="3" fontId="4" fillId="0" borderId="0" xfId="0" applyNumberFormat="1" applyFont="1" applyAlignment="1">
      <alignment horizontal="center" vertical="center" wrapText="1"/>
    </xf>
    <xf numFmtId="49" fontId="25" fillId="6" borderId="1" xfId="0" applyNumberFormat="1" applyFont="1" applyFill="1" applyBorder="1" applyAlignment="1">
      <alignment horizontal="left" vertical="center" wrapText="1"/>
    </xf>
    <xf numFmtId="0" fontId="25" fillId="12" borderId="1" xfId="0" applyFont="1" applyFill="1" applyBorder="1" applyAlignment="1">
      <alignment horizontal="left" vertical="center" wrapText="1" indent="1"/>
    </xf>
    <xf numFmtId="0" fontId="25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3" fontId="12" fillId="0" borderId="1" xfId="0" applyNumberFormat="1" applyFont="1" applyBorder="1" applyAlignment="1">
      <alignment horizontal="center" vertical="center" wrapText="1"/>
    </xf>
    <xf numFmtId="4" fontId="12" fillId="8" borderId="1" xfId="0" applyNumberFormat="1" applyFont="1" applyFill="1" applyBorder="1" applyAlignment="1">
      <alignment horizontal="left" vertical="center" wrapText="1" indent="1"/>
    </xf>
    <xf numFmtId="4" fontId="12" fillId="8" borderId="1" xfId="0" applyNumberFormat="1" applyFont="1" applyFill="1" applyBorder="1" applyAlignment="1">
      <alignment horizontal="center" vertical="center" wrapText="1"/>
    </xf>
    <xf numFmtId="164" fontId="25" fillId="0" borderId="1" xfId="0" applyNumberFormat="1" applyFont="1" applyBorder="1" applyAlignment="1">
      <alignment horizontal="center" vertical="center" wrapText="1"/>
    </xf>
    <xf numFmtId="164" fontId="12" fillId="8" borderId="1" xfId="0" applyNumberFormat="1" applyFont="1" applyFill="1" applyBorder="1" applyAlignment="1">
      <alignment horizontal="center" vertical="center" wrapText="1"/>
    </xf>
    <xf numFmtId="0" fontId="21" fillId="0" borderId="0" xfId="0" applyFont="1" applyAlignment="1">
      <alignment horizontal="left" vertical="center" wrapText="1"/>
    </xf>
    <xf numFmtId="0" fontId="7" fillId="0" borderId="0" xfId="0" applyFont="1" applyAlignment="1">
      <alignment horizontal="left" vertical="center" wrapText="1"/>
    </xf>
    <xf numFmtId="0" fontId="17" fillId="0" borderId="0" xfId="0" applyFont="1" applyAlignment="1">
      <alignment horizontal="center"/>
    </xf>
    <xf numFmtId="0" fontId="11" fillId="0" borderId="6" xfId="0" applyFont="1" applyBorder="1" applyAlignment="1">
      <alignment horizontal="left" vertical="center" wrapText="1"/>
    </xf>
    <xf numFmtId="164" fontId="8" fillId="0" borderId="0" xfId="0" applyNumberFormat="1" applyFont="1" applyAlignment="1">
      <alignment horizontal="center" vertical="center" wrapText="1"/>
    </xf>
    <xf numFmtId="164" fontId="8" fillId="0" borderId="17" xfId="0" applyNumberFormat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 wrapText="1"/>
    </xf>
    <xf numFmtId="0" fontId="3" fillId="0" borderId="5" xfId="1" applyFont="1" applyBorder="1" applyAlignment="1">
      <alignment horizontal="center" vertical="center" wrapText="1"/>
    </xf>
    <xf numFmtId="0" fontId="3" fillId="0" borderId="4" xfId="1" applyFont="1" applyBorder="1" applyAlignment="1">
      <alignment horizontal="center" vertical="center" wrapText="1"/>
    </xf>
    <xf numFmtId="0" fontId="3" fillId="0" borderId="1" xfId="1" applyFont="1" applyAlignment="1">
      <alignment horizontal="center" vertical="center" wrapText="1"/>
    </xf>
    <xf numFmtId="0" fontId="8" fillId="0" borderId="1" xfId="1" applyFont="1" applyBorder="1" applyAlignment="1">
      <alignment horizontal="left" vertical="center" wrapText="1" indent="1"/>
    </xf>
    <xf numFmtId="0" fontId="3" fillId="0" borderId="1" xfId="1" applyFont="1" applyBorder="1">
      <alignment horizontal="left" vertical="center" wrapText="1"/>
    </xf>
    <xf numFmtId="0" fontId="4" fillId="0" borderId="1" xfId="1" applyFont="1" applyBorder="1" applyAlignment="1">
      <alignment horizontal="left" vertical="center" wrapText="1" indent="1"/>
    </xf>
    <xf numFmtId="0" fontId="13" fillId="0" borderId="1" xfId="1" applyFont="1" applyBorder="1" applyAlignment="1">
      <alignment horizontal="center" vertical="center" wrapText="1"/>
    </xf>
    <xf numFmtId="0" fontId="4" fillId="0" borderId="18" xfId="0" applyFont="1" applyBorder="1" applyAlignment="1">
      <alignment horizontal="left" vertical="center" wrapText="1" indent="1"/>
    </xf>
    <xf numFmtId="0" fontId="4" fillId="0" borderId="19" xfId="0" applyFont="1" applyBorder="1" applyAlignment="1">
      <alignment horizontal="center" vertical="center" wrapText="1"/>
    </xf>
    <xf numFmtId="0" fontId="8" fillId="0" borderId="19" xfId="0" applyFont="1" applyBorder="1" applyAlignment="1">
      <alignment horizontal="left" vertical="center" wrapText="1" indent="1"/>
    </xf>
    <xf numFmtId="0" fontId="8" fillId="0" borderId="19" xfId="0" applyFont="1" applyBorder="1" applyAlignment="1">
      <alignment horizontal="center" vertical="center" wrapText="1"/>
    </xf>
    <xf numFmtId="0" fontId="12" fillId="0" borderId="19" xfId="0" applyFont="1" applyBorder="1" applyAlignment="1">
      <alignment vertical="center" wrapText="1"/>
    </xf>
    <xf numFmtId="3" fontId="4" fillId="0" borderId="19" xfId="0" applyNumberFormat="1" applyFont="1" applyBorder="1" applyAlignment="1">
      <alignment horizontal="center" vertical="center" wrapText="1"/>
    </xf>
    <xf numFmtId="4" fontId="4" fillId="0" borderId="19" xfId="0" applyNumberFormat="1" applyFont="1" applyBorder="1" applyAlignment="1">
      <alignment horizontal="left" vertical="center" wrapText="1" indent="1"/>
    </xf>
    <xf numFmtId="4" fontId="4" fillId="0" borderId="19" xfId="0" applyNumberFormat="1" applyFont="1" applyBorder="1" applyAlignment="1">
      <alignment horizontal="center" vertical="center" wrapText="1"/>
    </xf>
    <xf numFmtId="164" fontId="8" fillId="0" borderId="19" xfId="0" applyNumberFormat="1" applyFont="1" applyBorder="1" applyAlignment="1">
      <alignment horizontal="center" vertical="center" wrapText="1"/>
    </xf>
    <xf numFmtId="164" fontId="8" fillId="0" borderId="19" xfId="0" applyNumberFormat="1" applyFont="1" applyBorder="1" applyAlignment="1">
      <alignment horizontal="center" vertical="center" wrapText="1"/>
    </xf>
    <xf numFmtId="164" fontId="8" fillId="0" borderId="20" xfId="0" applyNumberFormat="1" applyFont="1" applyBorder="1" applyAlignment="1">
      <alignment horizontal="center" vertical="center" wrapText="1"/>
    </xf>
    <xf numFmtId="164" fontId="8" fillId="9" borderId="19" xfId="0" applyNumberFormat="1" applyFont="1" applyFill="1" applyBorder="1" applyAlignment="1">
      <alignment horizontal="center" vertical="center" wrapText="1"/>
    </xf>
    <xf numFmtId="164" fontId="8" fillId="9" borderId="20" xfId="0" applyNumberFormat="1" applyFont="1" applyFill="1" applyBorder="1" applyAlignment="1">
      <alignment horizontal="center" vertical="center" wrapText="1"/>
    </xf>
    <xf numFmtId="0" fontId="15" fillId="0" borderId="1" xfId="1" applyFont="1" applyBorder="1" applyAlignment="1">
      <alignment horizontal="center" vertical="center" wrapText="1"/>
    </xf>
    <xf numFmtId="0" fontId="13" fillId="0" borderId="1" xfId="1" applyFont="1" applyBorder="1">
      <alignment horizontal="left" vertical="center" wrapText="1"/>
    </xf>
    <xf numFmtId="0" fontId="14" fillId="0" borderId="1" xfId="1" applyFont="1" applyBorder="1" applyAlignment="1">
      <alignment horizontal="center" vertical="center" wrapText="1"/>
    </xf>
    <xf numFmtId="3" fontId="15" fillId="0" borderId="1" xfId="1" applyNumberFormat="1" applyFont="1" applyBorder="1" applyAlignment="1">
      <alignment horizontal="center" vertical="center" wrapText="1"/>
    </xf>
    <xf numFmtId="4" fontId="4" fillId="8" borderId="1" xfId="1" applyNumberFormat="1" applyFont="1" applyFill="1" applyBorder="1">
      <alignment horizontal="left" vertical="center" wrapText="1"/>
    </xf>
    <xf numFmtId="4" fontId="4" fillId="8" borderId="1" xfId="1" applyNumberFormat="1" applyFont="1" applyFill="1" applyBorder="1" applyAlignment="1">
      <alignment horizontal="center" vertical="center" wrapText="1"/>
    </xf>
  </cellXfs>
  <cellStyles count="6">
    <cellStyle name="JN-naslov tabele" xfId="2" xr:uid="{00000000-0005-0000-0000-000000000000}"/>
    <cellStyle name="JN-tabela" xfId="1" xr:uid="{00000000-0005-0000-0000-000000000000}"/>
    <cellStyle name="Navadno" xfId="0" builtinId="0"/>
    <cellStyle name="Navadno 3" xfId="5" xr:uid="{00000000-0005-0000-0000-000003000000}"/>
    <cellStyle name="Navadno 4" xfId="4" xr:uid="{00000000-0005-0000-0000-000004000000}"/>
    <cellStyle name="Normal 2" xfId="3" xr:uid="{00000000-0005-0000-0000-000005000000}"/>
  </cellStyles>
  <dxfs count="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FFCCFF"/>
      <color rgb="FF00FFFF"/>
      <color rgb="FFA8E4F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D049FA-002E-4605-8EDE-D7DF6B3A1D08}">
  <dimension ref="A1:N28"/>
  <sheetViews>
    <sheetView zoomScale="90" zoomScaleNormal="90" workbookViewId="0">
      <selection activeCell="Q17" sqref="Q17"/>
    </sheetView>
  </sheetViews>
  <sheetFormatPr defaultRowHeight="15" x14ac:dyDescent="0.25"/>
  <sheetData>
    <row r="1" spans="1:14" ht="20.25" x14ac:dyDescent="0.3">
      <c r="A1" s="30" t="s">
        <v>165</v>
      </c>
    </row>
    <row r="3" spans="1:14" x14ac:dyDescent="0.25">
      <c r="A3" s="31" t="s">
        <v>170</v>
      </c>
    </row>
    <row r="4" spans="1:14" ht="15.75" x14ac:dyDescent="0.25">
      <c r="A4" s="33"/>
    </row>
    <row r="5" spans="1:14" x14ac:dyDescent="0.25">
      <c r="A5" s="31" t="s">
        <v>169</v>
      </c>
    </row>
    <row r="6" spans="1:14" ht="15.75" x14ac:dyDescent="0.25">
      <c r="A6" s="33"/>
    </row>
    <row r="7" spans="1:14" x14ac:dyDescent="0.25">
      <c r="A7" s="118" t="s">
        <v>171</v>
      </c>
      <c r="B7" s="118"/>
      <c r="C7" s="118"/>
      <c r="D7" s="118"/>
      <c r="E7" s="118"/>
      <c r="F7" s="118"/>
      <c r="G7" s="118"/>
      <c r="H7" s="118"/>
      <c r="I7" s="118"/>
      <c r="J7" s="118"/>
      <c r="K7" s="118"/>
      <c r="L7" s="118"/>
      <c r="M7" s="118"/>
      <c r="N7" s="118"/>
    </row>
    <row r="8" spans="1:14" ht="42" customHeight="1" x14ac:dyDescent="0.25">
      <c r="A8" s="118"/>
      <c r="B8" s="118"/>
      <c r="C8" s="118"/>
      <c r="D8" s="118"/>
      <c r="E8" s="118"/>
      <c r="F8" s="118"/>
      <c r="G8" s="118"/>
      <c r="H8" s="118"/>
      <c r="I8" s="118"/>
      <c r="J8" s="118"/>
      <c r="K8" s="118"/>
      <c r="L8" s="118"/>
      <c r="M8" s="118"/>
      <c r="N8" s="118"/>
    </row>
    <row r="9" spans="1:14" ht="15.6" customHeight="1" x14ac:dyDescent="0.25">
      <c r="A9" s="34"/>
      <c r="B9" s="34"/>
      <c r="C9" s="34"/>
      <c r="D9" s="34"/>
      <c r="E9" s="34"/>
      <c r="F9" s="34"/>
      <c r="G9" s="34"/>
      <c r="H9" s="34"/>
      <c r="I9" s="34"/>
      <c r="J9" s="34"/>
      <c r="K9" s="34"/>
      <c r="L9" s="34"/>
      <c r="M9" s="34"/>
      <c r="N9" s="34"/>
    </row>
    <row r="10" spans="1:14" x14ac:dyDescent="0.25">
      <c r="A10" s="31" t="s">
        <v>166</v>
      </c>
    </row>
    <row r="11" spans="1:14" ht="15.75" x14ac:dyDescent="0.25">
      <c r="A11" s="33"/>
    </row>
    <row r="12" spans="1:14" x14ac:dyDescent="0.25">
      <c r="A12" s="31" t="s">
        <v>167</v>
      </c>
    </row>
    <row r="13" spans="1:14" x14ac:dyDescent="0.25">
      <c r="A13" s="31" t="s">
        <v>168</v>
      </c>
    </row>
    <row r="14" spans="1:14" x14ac:dyDescent="0.25">
      <c r="A14" s="31" t="s">
        <v>172</v>
      </c>
    </row>
    <row r="16" spans="1:14" x14ac:dyDescent="0.25">
      <c r="A16" s="31"/>
    </row>
    <row r="17" spans="1:14" x14ac:dyDescent="0.25">
      <c r="A17" s="32" t="s">
        <v>175</v>
      </c>
    </row>
    <row r="18" spans="1:14" x14ac:dyDescent="0.25">
      <c r="A18" s="31" t="s">
        <v>173</v>
      </c>
    </row>
    <row r="19" spans="1:14" x14ac:dyDescent="0.25">
      <c r="A19" s="119" t="s">
        <v>174</v>
      </c>
      <c r="B19" s="119"/>
      <c r="C19" s="119"/>
      <c r="D19" s="119"/>
      <c r="E19" s="119"/>
      <c r="F19" s="119"/>
      <c r="G19" s="119"/>
      <c r="H19" s="119"/>
      <c r="I19" s="119"/>
      <c r="J19" s="119"/>
      <c r="K19" s="119"/>
      <c r="L19" s="119"/>
      <c r="M19" s="119"/>
      <c r="N19" s="119"/>
    </row>
    <row r="20" spans="1:14" ht="30.6" customHeight="1" x14ac:dyDescent="0.25">
      <c r="A20" s="119"/>
      <c r="B20" s="119"/>
      <c r="C20" s="119"/>
      <c r="D20" s="119"/>
      <c r="E20" s="119"/>
      <c r="F20" s="119"/>
      <c r="G20" s="119"/>
      <c r="H20" s="119"/>
      <c r="I20" s="119"/>
      <c r="J20" s="119"/>
      <c r="K20" s="119"/>
      <c r="L20" s="119"/>
      <c r="M20" s="119"/>
      <c r="N20" s="119"/>
    </row>
    <row r="21" spans="1:14" x14ac:dyDescent="0.25">
      <c r="A21" s="31"/>
    </row>
    <row r="23" spans="1:14" x14ac:dyDescent="0.25">
      <c r="A23" s="1"/>
    </row>
    <row r="24" spans="1:14" x14ac:dyDescent="0.25">
      <c r="A24" s="1"/>
    </row>
    <row r="25" spans="1:14" x14ac:dyDescent="0.25">
      <c r="A25" s="1"/>
    </row>
    <row r="26" spans="1:14" x14ac:dyDescent="0.25">
      <c r="A26" s="1"/>
    </row>
    <row r="27" spans="1:14" x14ac:dyDescent="0.25">
      <c r="A27" s="1"/>
    </row>
    <row r="28" spans="1:14" x14ac:dyDescent="0.25">
      <c r="A28" s="1"/>
    </row>
  </sheetData>
  <mergeCells count="2">
    <mergeCell ref="A7:N8"/>
    <mergeCell ref="A19:N20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C14"/>
  <sheetViews>
    <sheetView zoomScaleNormal="100" workbookViewId="0">
      <selection activeCell="C12" sqref="C12"/>
    </sheetView>
  </sheetViews>
  <sheetFormatPr defaultRowHeight="15" x14ac:dyDescent="0.25"/>
  <cols>
    <col min="1" max="1" width="64.7109375" customWidth="1"/>
    <col min="2" max="2" width="22.42578125" customWidth="1"/>
    <col min="3" max="3" width="19.7109375" customWidth="1"/>
  </cols>
  <sheetData>
    <row r="1" spans="1:3" ht="20.25" x14ac:dyDescent="0.3">
      <c r="A1" s="120" t="s">
        <v>21</v>
      </c>
      <c r="B1" s="120"/>
      <c r="C1" s="120"/>
    </row>
    <row r="2" spans="1:3" x14ac:dyDescent="0.25">
      <c r="A2" s="1"/>
      <c r="B2" s="1"/>
      <c r="C2" s="1"/>
    </row>
    <row r="3" spans="1:3" ht="31.5" x14ac:dyDescent="0.25">
      <c r="A3" s="5" t="s">
        <v>0</v>
      </c>
      <c r="B3" s="5" t="s">
        <v>1</v>
      </c>
      <c r="C3" s="5" t="s">
        <v>2</v>
      </c>
    </row>
    <row r="4" spans="1:3" ht="15.75" x14ac:dyDescent="0.25">
      <c r="A4" s="10" t="s">
        <v>26</v>
      </c>
      <c r="B4" s="26">
        <f>+Predračun!R50</f>
        <v>0</v>
      </c>
      <c r="C4" s="26">
        <f>+Predračun!S50</f>
        <v>0</v>
      </c>
    </row>
    <row r="5" spans="1:3" ht="15.75" x14ac:dyDescent="0.25">
      <c r="A5" s="10" t="s">
        <v>33</v>
      </c>
      <c r="B5" s="26">
        <f>+Predračun!R58</f>
        <v>0</v>
      </c>
      <c r="C5" s="26">
        <f>+Predračun!S58</f>
        <v>0</v>
      </c>
    </row>
    <row r="6" spans="1:3" ht="15.75" x14ac:dyDescent="0.25">
      <c r="A6" s="10" t="s">
        <v>35</v>
      </c>
      <c r="B6" s="26">
        <f>+Predračun!R90</f>
        <v>0</v>
      </c>
      <c r="C6" s="26">
        <f>+Predračun!S90</f>
        <v>0</v>
      </c>
    </row>
    <row r="7" spans="1:3" ht="15.75" x14ac:dyDescent="0.25">
      <c r="A7" s="10" t="s">
        <v>38</v>
      </c>
      <c r="B7" s="26">
        <f>+Predračun!R114</f>
        <v>0</v>
      </c>
      <c r="C7" s="26">
        <f>+Predračun!S114</f>
        <v>0</v>
      </c>
    </row>
    <row r="8" spans="1:3" ht="31.5" x14ac:dyDescent="0.25">
      <c r="A8" s="10" t="s">
        <v>119</v>
      </c>
      <c r="B8" s="26">
        <f>+Predračun!R120</f>
        <v>0</v>
      </c>
      <c r="C8" s="26">
        <f>+Predračun!S120</f>
        <v>0</v>
      </c>
    </row>
    <row r="9" spans="1:3" ht="15.75" x14ac:dyDescent="0.25">
      <c r="A9" s="19" t="s">
        <v>118</v>
      </c>
      <c r="B9" s="25">
        <f>+B8+B7+B6+B5+B4</f>
        <v>0</v>
      </c>
      <c r="C9" s="25">
        <f>+C8+C7+C6+C5+C4</f>
        <v>0</v>
      </c>
    </row>
    <row r="10" spans="1:3" ht="15.75" x14ac:dyDescent="0.25">
      <c r="A10" s="27"/>
      <c r="B10" s="28"/>
      <c r="C10" s="28"/>
    </row>
    <row r="11" spans="1:3" ht="15.75" x14ac:dyDescent="0.25">
      <c r="A11" s="19" t="s">
        <v>124</v>
      </c>
      <c r="B11" s="25">
        <f>+Predračun!R123</f>
        <v>0</v>
      </c>
      <c r="C11" s="25">
        <f>+Predračun!S123</f>
        <v>0</v>
      </c>
    </row>
    <row r="12" spans="1:3" x14ac:dyDescent="0.25">
      <c r="A12" s="1"/>
      <c r="B12" s="1"/>
      <c r="C12" s="1"/>
    </row>
    <row r="13" spans="1:3" x14ac:dyDescent="0.25">
      <c r="A13" t="s">
        <v>163</v>
      </c>
      <c r="C13" t="s">
        <v>164</v>
      </c>
    </row>
    <row r="14" spans="1:3" x14ac:dyDescent="0.25">
      <c r="A14" s="29"/>
      <c r="C14" s="29"/>
    </row>
  </sheetData>
  <mergeCells count="1">
    <mergeCell ref="A1:C1"/>
  </mergeCells>
  <pageMargins left="0.7" right="0.7" top="1.6875" bottom="0.75" header="0.3" footer="0.3"/>
  <pageSetup paperSize="9" scale="69" fitToHeight="0" orientation="landscape" r:id="rId1"/>
  <headerFooter>
    <oddHeader xml:space="preserve">&amp;L&amp;G
</oddHeader>
    <oddFooter>&amp;L&amp;"Times New Roman,Navadno"Kraj in Datum:&amp;C&amp;"Times New Roman,Navadno"
Žig in Podpis ponudnika:</oddFooter>
  </headerFooter>
  <legacyDrawingHF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S127"/>
  <sheetViews>
    <sheetView tabSelected="1" topLeftCell="C1" zoomScale="70" zoomScaleNormal="70" workbookViewId="0">
      <selection activeCell="F3" sqref="F3"/>
    </sheetView>
  </sheetViews>
  <sheetFormatPr defaultColWidth="9.140625" defaultRowHeight="15.75" x14ac:dyDescent="0.25"/>
  <cols>
    <col min="1" max="1" width="9.140625" style="2"/>
    <col min="2" max="2" width="16.140625" style="64" customWidth="1"/>
    <col min="3" max="3" width="32.7109375" style="2" customWidth="1"/>
    <col min="4" max="4" width="26.7109375" style="2" customWidth="1"/>
    <col min="5" max="5" width="20" style="11" customWidth="1"/>
    <col min="6" max="6" width="64.28515625" style="2" customWidth="1"/>
    <col min="7" max="7" width="10.42578125" style="11" customWidth="1"/>
    <col min="8" max="8" width="15.5703125" style="108" customWidth="1"/>
    <col min="9" max="9" width="16.7109375" style="2" customWidth="1"/>
    <col min="10" max="10" width="23.85546875" style="2" customWidth="1"/>
    <col min="11" max="11" width="16.140625" style="12" customWidth="1"/>
    <col min="12" max="12" width="10.42578125" style="13" customWidth="1"/>
    <col min="13" max="13" width="19.140625" style="13" bestFit="1" customWidth="1"/>
    <col min="14" max="15" width="19.140625" style="13" customWidth="1"/>
    <col min="16" max="17" width="13.7109375" style="13" customWidth="1"/>
    <col min="18" max="19" width="28.140625" style="13" customWidth="1"/>
    <col min="20" max="20" width="9.140625" style="6"/>
    <col min="21" max="21" width="13" style="6" bestFit="1" customWidth="1"/>
    <col min="22" max="16384" width="9.140625" style="6"/>
  </cols>
  <sheetData>
    <row r="1" spans="1:19" ht="48" thickBot="1" x14ac:dyDescent="0.3">
      <c r="A1" s="14" t="s">
        <v>5</v>
      </c>
      <c r="B1" s="14" t="s">
        <v>22</v>
      </c>
      <c r="C1" s="14" t="s">
        <v>126</v>
      </c>
      <c r="D1" s="14" t="s">
        <v>128</v>
      </c>
      <c r="E1" s="14" t="s">
        <v>127</v>
      </c>
      <c r="F1" s="38" t="s">
        <v>28</v>
      </c>
      <c r="G1" s="14" t="s">
        <v>3</v>
      </c>
      <c r="H1" s="104" t="s">
        <v>13</v>
      </c>
      <c r="I1" s="14" t="s">
        <v>4</v>
      </c>
      <c r="J1" s="14" t="s">
        <v>23</v>
      </c>
      <c r="K1" s="15" t="s">
        <v>24</v>
      </c>
      <c r="L1" s="15" t="s">
        <v>148</v>
      </c>
      <c r="M1" s="15" t="s">
        <v>25</v>
      </c>
      <c r="N1" s="39" t="s">
        <v>149</v>
      </c>
      <c r="O1" s="39" t="s">
        <v>150</v>
      </c>
      <c r="P1" s="15" t="s">
        <v>148</v>
      </c>
      <c r="Q1" s="39" t="s">
        <v>151</v>
      </c>
      <c r="R1" s="40" t="s">
        <v>62</v>
      </c>
      <c r="S1" s="40" t="s">
        <v>63</v>
      </c>
    </row>
    <row r="2" spans="1:19" ht="94.5" x14ac:dyDescent="0.25">
      <c r="A2" s="41">
        <v>1</v>
      </c>
      <c r="B2" s="83">
        <v>101090022</v>
      </c>
      <c r="C2" s="42" t="s">
        <v>26</v>
      </c>
      <c r="D2" s="43" t="s">
        <v>27</v>
      </c>
      <c r="E2" s="44" t="s">
        <v>129</v>
      </c>
      <c r="F2" s="45" t="s">
        <v>64</v>
      </c>
      <c r="G2" s="83" t="s">
        <v>29</v>
      </c>
      <c r="H2" s="97">
        <v>1500</v>
      </c>
      <c r="I2" s="46"/>
      <c r="J2" s="46"/>
      <c r="K2" s="47"/>
      <c r="L2" s="47"/>
      <c r="M2" s="48">
        <f>+K2*((L2/100)+1)</f>
        <v>0</v>
      </c>
      <c r="N2" s="49"/>
      <c r="O2" s="49"/>
      <c r="P2" s="49"/>
      <c r="Q2" s="48">
        <f>+O2*((P2/100)+1)</f>
        <v>0</v>
      </c>
      <c r="R2" s="4">
        <f>+H2*K2</f>
        <v>0</v>
      </c>
      <c r="S2" s="4">
        <f>+H2*M2</f>
        <v>0</v>
      </c>
    </row>
    <row r="3" spans="1:19" ht="78.75" x14ac:dyDescent="0.25">
      <c r="A3" s="51">
        <v>2</v>
      </c>
      <c r="B3" s="84">
        <v>101090109</v>
      </c>
      <c r="C3" s="7" t="s">
        <v>26</v>
      </c>
      <c r="D3" s="90" t="s">
        <v>27</v>
      </c>
      <c r="E3" s="3" t="s">
        <v>129</v>
      </c>
      <c r="F3" s="91" t="s">
        <v>65</v>
      </c>
      <c r="G3" s="84" t="s">
        <v>29</v>
      </c>
      <c r="H3" s="23">
        <v>2000</v>
      </c>
      <c r="I3" s="20"/>
      <c r="J3" s="20"/>
      <c r="K3" s="21"/>
      <c r="L3" s="21"/>
      <c r="M3" s="4">
        <f>+K3*((L3/100)+1)</f>
        <v>0</v>
      </c>
      <c r="N3" s="22"/>
      <c r="O3" s="22"/>
      <c r="P3" s="22"/>
      <c r="Q3" s="4">
        <f t="shared" ref="Q3:Q69" si="0">+O3*((P3/100)+1)</f>
        <v>0</v>
      </c>
      <c r="R3" s="4">
        <f t="shared" ref="R3:R49" si="1">+H3*K3</f>
        <v>0</v>
      </c>
      <c r="S3" s="4">
        <f t="shared" ref="S3:S57" si="2">+H3*M3</f>
        <v>0</v>
      </c>
    </row>
    <row r="4" spans="1:19" ht="114" customHeight="1" x14ac:dyDescent="0.25">
      <c r="A4" s="51">
        <v>3</v>
      </c>
      <c r="B4" s="84">
        <v>101090092</v>
      </c>
      <c r="C4" s="7" t="s">
        <v>26</v>
      </c>
      <c r="D4" s="90" t="s">
        <v>27</v>
      </c>
      <c r="E4" s="3" t="s">
        <v>129</v>
      </c>
      <c r="F4" s="91" t="s">
        <v>66</v>
      </c>
      <c r="G4" s="84" t="s">
        <v>29</v>
      </c>
      <c r="H4" s="23">
        <v>500</v>
      </c>
      <c r="I4" s="20"/>
      <c r="J4" s="20"/>
      <c r="K4" s="21"/>
      <c r="L4" s="21"/>
      <c r="M4" s="4">
        <f>+K4*((L4/100)+1)</f>
        <v>0</v>
      </c>
      <c r="N4" s="22"/>
      <c r="O4" s="22"/>
      <c r="P4" s="22"/>
      <c r="Q4" s="4">
        <f t="shared" si="0"/>
        <v>0</v>
      </c>
      <c r="R4" s="4">
        <f t="shared" si="1"/>
        <v>0</v>
      </c>
      <c r="S4" s="4">
        <f t="shared" si="2"/>
        <v>0</v>
      </c>
    </row>
    <row r="5" spans="1:19" ht="94.5" x14ac:dyDescent="0.25">
      <c r="A5" s="51">
        <v>4</v>
      </c>
      <c r="B5" s="84">
        <v>101090023</v>
      </c>
      <c r="C5" s="7" t="s">
        <v>26</v>
      </c>
      <c r="D5" s="90" t="s">
        <v>27</v>
      </c>
      <c r="E5" s="3" t="s">
        <v>129</v>
      </c>
      <c r="F5" s="91" t="s">
        <v>67</v>
      </c>
      <c r="G5" s="84" t="s">
        <v>29</v>
      </c>
      <c r="H5" s="23">
        <v>1000</v>
      </c>
      <c r="I5" s="20"/>
      <c r="J5" s="20"/>
      <c r="K5" s="21"/>
      <c r="L5" s="21"/>
      <c r="M5" s="4">
        <f>+K5*((L5/100)+1)</f>
        <v>0</v>
      </c>
      <c r="N5" s="22"/>
      <c r="O5" s="22"/>
      <c r="P5" s="22"/>
      <c r="Q5" s="4">
        <f t="shared" si="0"/>
        <v>0</v>
      </c>
      <c r="R5" s="4">
        <f t="shared" si="1"/>
        <v>0</v>
      </c>
      <c r="S5" s="4">
        <f t="shared" si="2"/>
        <v>0</v>
      </c>
    </row>
    <row r="6" spans="1:19" ht="94.5" x14ac:dyDescent="0.25">
      <c r="A6" s="51">
        <v>5</v>
      </c>
      <c r="B6" s="84">
        <v>101090024</v>
      </c>
      <c r="C6" s="7" t="s">
        <v>26</v>
      </c>
      <c r="D6" s="90" t="s">
        <v>27</v>
      </c>
      <c r="E6" s="3" t="s">
        <v>129</v>
      </c>
      <c r="F6" s="91" t="s">
        <v>68</v>
      </c>
      <c r="G6" s="84" t="s">
        <v>29</v>
      </c>
      <c r="H6" s="23">
        <v>1500</v>
      </c>
      <c r="I6" s="20"/>
      <c r="J6" s="20"/>
      <c r="K6" s="21"/>
      <c r="L6" s="21"/>
      <c r="M6" s="4">
        <f t="shared" ref="M6:M57" si="3">+K6*((L6/100)+1)</f>
        <v>0</v>
      </c>
      <c r="N6" s="22"/>
      <c r="O6" s="22"/>
      <c r="P6" s="22"/>
      <c r="Q6" s="4">
        <f t="shared" si="0"/>
        <v>0</v>
      </c>
      <c r="R6" s="4">
        <f t="shared" si="1"/>
        <v>0</v>
      </c>
      <c r="S6" s="4">
        <f t="shared" si="2"/>
        <v>0</v>
      </c>
    </row>
    <row r="7" spans="1:19" ht="63" x14ac:dyDescent="0.25">
      <c r="A7" s="51">
        <v>6</v>
      </c>
      <c r="B7" s="84">
        <v>101050084</v>
      </c>
      <c r="C7" s="7" t="s">
        <v>26</v>
      </c>
      <c r="D7" s="90" t="s">
        <v>27</v>
      </c>
      <c r="E7" s="3" t="s">
        <v>129</v>
      </c>
      <c r="F7" s="91" t="s">
        <v>69</v>
      </c>
      <c r="G7" s="84" t="s">
        <v>29</v>
      </c>
      <c r="H7" s="23">
        <v>1000</v>
      </c>
      <c r="I7" s="20"/>
      <c r="J7" s="20"/>
      <c r="K7" s="21"/>
      <c r="L7" s="21"/>
      <c r="M7" s="4">
        <f t="shared" si="3"/>
        <v>0</v>
      </c>
      <c r="N7" s="22"/>
      <c r="O7" s="22"/>
      <c r="P7" s="22"/>
      <c r="Q7" s="4">
        <f t="shared" si="0"/>
        <v>0</v>
      </c>
      <c r="R7" s="4">
        <f t="shared" si="1"/>
        <v>0</v>
      </c>
      <c r="S7" s="4">
        <f t="shared" si="2"/>
        <v>0</v>
      </c>
    </row>
    <row r="8" spans="1:19" ht="78.75" x14ac:dyDescent="0.25">
      <c r="A8" s="51">
        <v>7</v>
      </c>
      <c r="B8" s="84">
        <v>101090033</v>
      </c>
      <c r="C8" s="7" t="s">
        <v>26</v>
      </c>
      <c r="D8" s="90" t="s">
        <v>27</v>
      </c>
      <c r="E8" s="3" t="s">
        <v>129</v>
      </c>
      <c r="F8" s="9" t="s">
        <v>70</v>
      </c>
      <c r="G8" s="84" t="s">
        <v>29</v>
      </c>
      <c r="H8" s="23">
        <v>100</v>
      </c>
      <c r="I8" s="102"/>
      <c r="J8" s="20"/>
      <c r="K8" s="21"/>
      <c r="L8" s="21"/>
      <c r="M8" s="4">
        <f t="shared" si="3"/>
        <v>0</v>
      </c>
      <c r="N8" s="22"/>
      <c r="O8" s="22"/>
      <c r="P8" s="22"/>
      <c r="Q8" s="4">
        <f t="shared" si="0"/>
        <v>0</v>
      </c>
      <c r="R8" s="4">
        <f t="shared" si="1"/>
        <v>0</v>
      </c>
      <c r="S8" s="4">
        <f t="shared" si="2"/>
        <v>0</v>
      </c>
    </row>
    <row r="9" spans="1:19" ht="94.5" x14ac:dyDescent="0.25">
      <c r="A9" s="51">
        <v>8</v>
      </c>
      <c r="B9" s="84">
        <v>101090032</v>
      </c>
      <c r="C9" s="7" t="s">
        <v>26</v>
      </c>
      <c r="D9" s="90" t="s">
        <v>27</v>
      </c>
      <c r="E9" s="3" t="s">
        <v>129</v>
      </c>
      <c r="F9" s="91" t="s">
        <v>71</v>
      </c>
      <c r="G9" s="84" t="s">
        <v>29</v>
      </c>
      <c r="H9" s="23">
        <v>100</v>
      </c>
      <c r="I9" s="20"/>
      <c r="J9" s="20"/>
      <c r="K9" s="21"/>
      <c r="L9" s="21"/>
      <c r="M9" s="4">
        <f t="shared" si="3"/>
        <v>0</v>
      </c>
      <c r="N9" s="22"/>
      <c r="O9" s="22"/>
      <c r="P9" s="22"/>
      <c r="Q9" s="4">
        <f t="shared" si="0"/>
        <v>0</v>
      </c>
      <c r="R9" s="4">
        <f t="shared" si="1"/>
        <v>0</v>
      </c>
      <c r="S9" s="4">
        <f t="shared" si="2"/>
        <v>0</v>
      </c>
    </row>
    <row r="10" spans="1:19" ht="78.75" x14ac:dyDescent="0.25">
      <c r="A10" s="51">
        <v>9</v>
      </c>
      <c r="B10" s="84">
        <v>101090034</v>
      </c>
      <c r="C10" s="7" t="s">
        <v>26</v>
      </c>
      <c r="D10" s="90" t="s">
        <v>27</v>
      </c>
      <c r="E10" s="3" t="s">
        <v>129</v>
      </c>
      <c r="F10" s="91" t="s">
        <v>162</v>
      </c>
      <c r="G10" s="84" t="s">
        <v>29</v>
      </c>
      <c r="H10" s="23">
        <v>100</v>
      </c>
      <c r="I10" s="20"/>
      <c r="J10" s="20"/>
      <c r="K10" s="21"/>
      <c r="L10" s="21"/>
      <c r="M10" s="4">
        <f t="shared" si="3"/>
        <v>0</v>
      </c>
      <c r="N10" s="22"/>
      <c r="O10" s="22"/>
      <c r="P10" s="22"/>
      <c r="Q10" s="4">
        <f t="shared" si="0"/>
        <v>0</v>
      </c>
      <c r="R10" s="4">
        <f t="shared" si="1"/>
        <v>0</v>
      </c>
      <c r="S10" s="4">
        <f t="shared" si="2"/>
        <v>0</v>
      </c>
    </row>
    <row r="11" spans="1:19" ht="110.25" x14ac:dyDescent="0.25">
      <c r="A11" s="51">
        <v>10</v>
      </c>
      <c r="B11" s="84">
        <v>101090030</v>
      </c>
      <c r="C11" s="7" t="s">
        <v>26</v>
      </c>
      <c r="D11" s="90" t="s">
        <v>27</v>
      </c>
      <c r="E11" s="3" t="s">
        <v>129</v>
      </c>
      <c r="F11" s="91" t="s">
        <v>72</v>
      </c>
      <c r="G11" s="84" t="s">
        <v>29</v>
      </c>
      <c r="H11" s="23">
        <v>500</v>
      </c>
      <c r="I11" s="20"/>
      <c r="J11" s="20"/>
      <c r="K11" s="21"/>
      <c r="L11" s="21"/>
      <c r="M11" s="4">
        <f t="shared" si="3"/>
        <v>0</v>
      </c>
      <c r="N11" s="22"/>
      <c r="O11" s="22"/>
      <c r="P11" s="22"/>
      <c r="Q11" s="4">
        <f t="shared" si="0"/>
        <v>0</v>
      </c>
      <c r="R11" s="4">
        <f t="shared" si="1"/>
        <v>0</v>
      </c>
      <c r="S11" s="4">
        <f t="shared" si="2"/>
        <v>0</v>
      </c>
    </row>
    <row r="12" spans="1:19" ht="78.75" x14ac:dyDescent="0.25">
      <c r="A12" s="51">
        <v>11</v>
      </c>
      <c r="B12" s="84">
        <v>101090102</v>
      </c>
      <c r="C12" s="7" t="s">
        <v>26</v>
      </c>
      <c r="D12" s="90" t="s">
        <v>125</v>
      </c>
      <c r="E12" s="3" t="s">
        <v>129</v>
      </c>
      <c r="F12" s="91" t="s">
        <v>74</v>
      </c>
      <c r="G12" s="84" t="s">
        <v>29</v>
      </c>
      <c r="H12" s="23">
        <v>100</v>
      </c>
      <c r="I12" s="20"/>
      <c r="J12" s="20"/>
      <c r="K12" s="21"/>
      <c r="L12" s="21"/>
      <c r="M12" s="4">
        <f t="shared" si="3"/>
        <v>0</v>
      </c>
      <c r="N12" s="22"/>
      <c r="O12" s="22"/>
      <c r="P12" s="22"/>
      <c r="Q12" s="4">
        <f t="shared" si="0"/>
        <v>0</v>
      </c>
      <c r="R12" s="4">
        <f t="shared" si="1"/>
        <v>0</v>
      </c>
      <c r="S12" s="4">
        <f t="shared" si="2"/>
        <v>0</v>
      </c>
    </row>
    <row r="13" spans="1:19" ht="110.25" x14ac:dyDescent="0.25">
      <c r="A13" s="51">
        <v>12</v>
      </c>
      <c r="B13" s="8">
        <v>101090031</v>
      </c>
      <c r="C13" s="7" t="s">
        <v>26</v>
      </c>
      <c r="D13" s="90" t="s">
        <v>125</v>
      </c>
      <c r="E13" s="3" t="s">
        <v>129</v>
      </c>
      <c r="F13" s="91" t="s">
        <v>73</v>
      </c>
      <c r="G13" s="84" t="s">
        <v>29</v>
      </c>
      <c r="H13" s="23">
        <v>200</v>
      </c>
      <c r="I13" s="20"/>
      <c r="J13" s="20"/>
      <c r="K13" s="21"/>
      <c r="L13" s="21"/>
      <c r="M13" s="4">
        <f t="shared" si="3"/>
        <v>0</v>
      </c>
      <c r="N13" s="22"/>
      <c r="O13" s="22"/>
      <c r="P13" s="22"/>
      <c r="Q13" s="4">
        <f t="shared" si="0"/>
        <v>0</v>
      </c>
      <c r="R13" s="4">
        <f t="shared" si="1"/>
        <v>0</v>
      </c>
      <c r="S13" s="4">
        <f t="shared" si="2"/>
        <v>0</v>
      </c>
    </row>
    <row r="14" spans="1:19" ht="126" x14ac:dyDescent="0.25">
      <c r="A14" s="51">
        <v>13</v>
      </c>
      <c r="B14" s="84">
        <v>101090025</v>
      </c>
      <c r="C14" s="7" t="s">
        <v>26</v>
      </c>
      <c r="D14" s="35" t="s">
        <v>30</v>
      </c>
      <c r="E14" s="3" t="s">
        <v>129</v>
      </c>
      <c r="F14" s="91" t="s">
        <v>75</v>
      </c>
      <c r="G14" s="84" t="s">
        <v>29</v>
      </c>
      <c r="H14" s="23">
        <v>500</v>
      </c>
      <c r="I14" s="20"/>
      <c r="J14" s="20"/>
      <c r="K14" s="21"/>
      <c r="L14" s="21"/>
      <c r="M14" s="4">
        <f t="shared" si="3"/>
        <v>0</v>
      </c>
      <c r="N14" s="22"/>
      <c r="O14" s="22"/>
      <c r="P14" s="22"/>
      <c r="Q14" s="4">
        <f t="shared" si="0"/>
        <v>0</v>
      </c>
      <c r="R14" s="4">
        <f t="shared" si="1"/>
        <v>0</v>
      </c>
      <c r="S14" s="4">
        <f t="shared" si="2"/>
        <v>0</v>
      </c>
    </row>
    <row r="15" spans="1:19" ht="141.75" x14ac:dyDescent="0.25">
      <c r="A15" s="51">
        <v>14</v>
      </c>
      <c r="B15" s="8">
        <v>101090026</v>
      </c>
      <c r="C15" s="7" t="s">
        <v>26</v>
      </c>
      <c r="D15" s="35" t="s">
        <v>30</v>
      </c>
      <c r="E15" s="3" t="s">
        <v>129</v>
      </c>
      <c r="F15" s="91" t="s">
        <v>76</v>
      </c>
      <c r="G15" s="84" t="s">
        <v>29</v>
      </c>
      <c r="H15" s="23">
        <v>500</v>
      </c>
      <c r="I15" s="20"/>
      <c r="J15" s="20"/>
      <c r="K15" s="21"/>
      <c r="L15" s="21"/>
      <c r="M15" s="4">
        <f t="shared" si="3"/>
        <v>0</v>
      </c>
      <c r="N15" s="22"/>
      <c r="O15" s="22"/>
      <c r="P15" s="22"/>
      <c r="Q15" s="4">
        <f t="shared" si="0"/>
        <v>0</v>
      </c>
      <c r="R15" s="4">
        <f t="shared" si="1"/>
        <v>0</v>
      </c>
      <c r="S15" s="4">
        <f t="shared" si="2"/>
        <v>0</v>
      </c>
    </row>
    <row r="16" spans="1:19" ht="157.5" x14ac:dyDescent="0.25">
      <c r="A16" s="51">
        <v>15</v>
      </c>
      <c r="B16" s="8">
        <v>101090027</v>
      </c>
      <c r="C16" s="7" t="s">
        <v>26</v>
      </c>
      <c r="D16" s="35" t="s">
        <v>30</v>
      </c>
      <c r="E16" s="3" t="s">
        <v>129</v>
      </c>
      <c r="F16" s="91" t="s">
        <v>77</v>
      </c>
      <c r="G16" s="84" t="s">
        <v>29</v>
      </c>
      <c r="H16" s="23">
        <v>300</v>
      </c>
      <c r="I16" s="20"/>
      <c r="J16" s="20"/>
      <c r="K16" s="21"/>
      <c r="L16" s="21"/>
      <c r="M16" s="4">
        <f t="shared" si="3"/>
        <v>0</v>
      </c>
      <c r="N16" s="22"/>
      <c r="O16" s="22"/>
      <c r="P16" s="22"/>
      <c r="Q16" s="4">
        <f t="shared" si="0"/>
        <v>0</v>
      </c>
      <c r="R16" s="4">
        <f t="shared" si="1"/>
        <v>0</v>
      </c>
      <c r="S16" s="4">
        <f t="shared" si="2"/>
        <v>0</v>
      </c>
    </row>
    <row r="17" spans="1:19" ht="157.5" x14ac:dyDescent="0.25">
      <c r="A17" s="51">
        <v>16</v>
      </c>
      <c r="B17" s="8">
        <v>101090115</v>
      </c>
      <c r="C17" s="7" t="s">
        <v>26</v>
      </c>
      <c r="D17" s="35" t="s">
        <v>30</v>
      </c>
      <c r="E17" s="3" t="s">
        <v>129</v>
      </c>
      <c r="F17" s="91" t="s">
        <v>78</v>
      </c>
      <c r="G17" s="84" t="s">
        <v>29</v>
      </c>
      <c r="H17" s="23">
        <v>250</v>
      </c>
      <c r="I17" s="20"/>
      <c r="J17" s="20"/>
      <c r="K17" s="21"/>
      <c r="L17" s="21"/>
      <c r="M17" s="4">
        <f t="shared" si="3"/>
        <v>0</v>
      </c>
      <c r="N17" s="22"/>
      <c r="O17" s="22"/>
      <c r="P17" s="22"/>
      <c r="Q17" s="4">
        <f t="shared" si="0"/>
        <v>0</v>
      </c>
      <c r="R17" s="4">
        <f t="shared" si="1"/>
        <v>0</v>
      </c>
      <c r="S17" s="4">
        <f t="shared" si="2"/>
        <v>0</v>
      </c>
    </row>
    <row r="18" spans="1:19" ht="110.25" x14ac:dyDescent="0.25">
      <c r="A18" s="51">
        <v>17</v>
      </c>
      <c r="B18" s="8">
        <v>101090028</v>
      </c>
      <c r="C18" s="7" t="s">
        <v>26</v>
      </c>
      <c r="D18" s="35" t="s">
        <v>30</v>
      </c>
      <c r="E18" s="3" t="s">
        <v>129</v>
      </c>
      <c r="F18" s="91" t="s">
        <v>79</v>
      </c>
      <c r="G18" s="84" t="s">
        <v>29</v>
      </c>
      <c r="H18" s="23">
        <v>1000</v>
      </c>
      <c r="I18" s="20"/>
      <c r="J18" s="20"/>
      <c r="K18" s="21"/>
      <c r="L18" s="21"/>
      <c r="M18" s="4">
        <f t="shared" si="3"/>
        <v>0</v>
      </c>
      <c r="N18" s="22"/>
      <c r="O18" s="22"/>
      <c r="P18" s="22"/>
      <c r="Q18" s="4">
        <f t="shared" si="0"/>
        <v>0</v>
      </c>
      <c r="R18" s="4">
        <f t="shared" si="1"/>
        <v>0</v>
      </c>
      <c r="S18" s="4">
        <f t="shared" si="2"/>
        <v>0</v>
      </c>
    </row>
    <row r="19" spans="1:19" ht="126" x14ac:dyDescent="0.25">
      <c r="A19" s="51">
        <v>18</v>
      </c>
      <c r="B19" s="8">
        <v>101090002</v>
      </c>
      <c r="C19" s="7" t="s">
        <v>26</v>
      </c>
      <c r="D19" s="36" t="s">
        <v>31</v>
      </c>
      <c r="E19" s="3" t="s">
        <v>129</v>
      </c>
      <c r="F19" s="91" t="s">
        <v>80</v>
      </c>
      <c r="G19" s="84" t="s">
        <v>29</v>
      </c>
      <c r="H19" s="23">
        <v>2500</v>
      </c>
      <c r="I19" s="20"/>
      <c r="J19" s="20"/>
      <c r="K19" s="21"/>
      <c r="L19" s="21"/>
      <c r="M19" s="4">
        <f t="shared" si="3"/>
        <v>0</v>
      </c>
      <c r="N19" s="22"/>
      <c r="O19" s="22"/>
      <c r="P19" s="22"/>
      <c r="Q19" s="4">
        <f t="shared" si="0"/>
        <v>0</v>
      </c>
      <c r="R19" s="4">
        <f t="shared" si="1"/>
        <v>0</v>
      </c>
      <c r="S19" s="4">
        <f t="shared" si="2"/>
        <v>0</v>
      </c>
    </row>
    <row r="20" spans="1:19" ht="94.5" x14ac:dyDescent="0.25">
      <c r="A20" s="51">
        <v>19</v>
      </c>
      <c r="B20" s="8">
        <v>101090010</v>
      </c>
      <c r="C20" s="7" t="s">
        <v>26</v>
      </c>
      <c r="D20" s="36" t="s">
        <v>31</v>
      </c>
      <c r="E20" s="3" t="s">
        <v>129</v>
      </c>
      <c r="F20" s="91" t="s">
        <v>81</v>
      </c>
      <c r="G20" s="84" t="s">
        <v>29</v>
      </c>
      <c r="H20" s="23">
        <v>200</v>
      </c>
      <c r="I20" s="20"/>
      <c r="J20" s="20"/>
      <c r="K20" s="21"/>
      <c r="L20" s="21"/>
      <c r="M20" s="4">
        <f t="shared" si="3"/>
        <v>0</v>
      </c>
      <c r="N20" s="22"/>
      <c r="O20" s="22"/>
      <c r="P20" s="22"/>
      <c r="Q20" s="4">
        <f t="shared" si="0"/>
        <v>0</v>
      </c>
      <c r="R20" s="4">
        <f t="shared" si="1"/>
        <v>0</v>
      </c>
      <c r="S20" s="4">
        <f t="shared" si="2"/>
        <v>0</v>
      </c>
    </row>
    <row r="21" spans="1:19" ht="126" x14ac:dyDescent="0.25">
      <c r="A21" s="51">
        <v>20</v>
      </c>
      <c r="B21" s="8">
        <v>101090101</v>
      </c>
      <c r="C21" s="7" t="s">
        <v>26</v>
      </c>
      <c r="D21" s="36" t="s">
        <v>31</v>
      </c>
      <c r="E21" s="3" t="s">
        <v>129</v>
      </c>
      <c r="F21" s="91" t="s">
        <v>82</v>
      </c>
      <c r="G21" s="84" t="s">
        <v>29</v>
      </c>
      <c r="H21" s="23">
        <v>100</v>
      </c>
      <c r="I21" s="20"/>
      <c r="J21" s="20"/>
      <c r="K21" s="21"/>
      <c r="L21" s="21"/>
      <c r="M21" s="4">
        <f t="shared" si="3"/>
        <v>0</v>
      </c>
      <c r="N21" s="22"/>
      <c r="O21" s="22"/>
      <c r="P21" s="22"/>
      <c r="Q21" s="4">
        <f t="shared" si="0"/>
        <v>0</v>
      </c>
      <c r="R21" s="4">
        <f t="shared" si="1"/>
        <v>0</v>
      </c>
      <c r="S21" s="4">
        <f t="shared" si="2"/>
        <v>0</v>
      </c>
    </row>
    <row r="22" spans="1:19" ht="63" x14ac:dyDescent="0.25">
      <c r="A22" s="51">
        <v>21</v>
      </c>
      <c r="B22" s="8">
        <v>101090006</v>
      </c>
      <c r="C22" s="7" t="s">
        <v>26</v>
      </c>
      <c r="D22" s="36" t="s">
        <v>31</v>
      </c>
      <c r="E22" s="3" t="s">
        <v>129</v>
      </c>
      <c r="F22" s="91" t="s">
        <v>83</v>
      </c>
      <c r="G22" s="84" t="s">
        <v>29</v>
      </c>
      <c r="H22" s="23">
        <v>200</v>
      </c>
      <c r="I22" s="20"/>
      <c r="J22" s="20"/>
      <c r="K22" s="21"/>
      <c r="L22" s="21"/>
      <c r="M22" s="4">
        <f t="shared" si="3"/>
        <v>0</v>
      </c>
      <c r="N22" s="22"/>
      <c r="O22" s="22"/>
      <c r="P22" s="22"/>
      <c r="Q22" s="4">
        <f t="shared" si="0"/>
        <v>0</v>
      </c>
      <c r="R22" s="4">
        <f t="shared" si="1"/>
        <v>0</v>
      </c>
      <c r="S22" s="4">
        <f t="shared" si="2"/>
        <v>0</v>
      </c>
    </row>
    <row r="23" spans="1:19" ht="94.5" x14ac:dyDescent="0.25">
      <c r="A23" s="51">
        <v>22</v>
      </c>
      <c r="B23" s="8">
        <v>101090124</v>
      </c>
      <c r="C23" s="7" t="s">
        <v>26</v>
      </c>
      <c r="D23" s="36" t="s">
        <v>31</v>
      </c>
      <c r="E23" s="3" t="s">
        <v>129</v>
      </c>
      <c r="F23" s="91" t="s">
        <v>84</v>
      </c>
      <c r="G23" s="84" t="s">
        <v>29</v>
      </c>
      <c r="H23" s="23">
        <v>200</v>
      </c>
      <c r="I23" s="20"/>
      <c r="J23" s="20"/>
      <c r="K23" s="21"/>
      <c r="L23" s="21"/>
      <c r="M23" s="4">
        <f t="shared" si="3"/>
        <v>0</v>
      </c>
      <c r="N23" s="22"/>
      <c r="O23" s="22"/>
      <c r="P23" s="22"/>
      <c r="Q23" s="4">
        <f t="shared" si="0"/>
        <v>0</v>
      </c>
      <c r="R23" s="4">
        <f t="shared" si="1"/>
        <v>0</v>
      </c>
      <c r="S23" s="4">
        <f t="shared" si="2"/>
        <v>0</v>
      </c>
    </row>
    <row r="24" spans="1:19" ht="110.25" x14ac:dyDescent="0.25">
      <c r="A24" s="51">
        <v>23</v>
      </c>
      <c r="B24" s="8">
        <v>101090035</v>
      </c>
      <c r="C24" s="7" t="s">
        <v>26</v>
      </c>
      <c r="D24" s="36" t="s">
        <v>31</v>
      </c>
      <c r="E24" s="3" t="s">
        <v>129</v>
      </c>
      <c r="F24" s="91" t="s">
        <v>85</v>
      </c>
      <c r="G24" s="84" t="s">
        <v>29</v>
      </c>
      <c r="H24" s="23">
        <v>200</v>
      </c>
      <c r="I24" s="20"/>
      <c r="J24" s="20"/>
      <c r="K24" s="21"/>
      <c r="L24" s="21"/>
      <c r="M24" s="4">
        <f t="shared" si="3"/>
        <v>0</v>
      </c>
      <c r="N24" s="22"/>
      <c r="O24" s="22"/>
      <c r="P24" s="22"/>
      <c r="Q24" s="4">
        <f t="shared" si="0"/>
        <v>0</v>
      </c>
      <c r="R24" s="4">
        <f t="shared" si="1"/>
        <v>0</v>
      </c>
      <c r="S24" s="4">
        <f t="shared" si="2"/>
        <v>0</v>
      </c>
    </row>
    <row r="25" spans="1:19" ht="110.25" x14ac:dyDescent="0.25">
      <c r="A25" s="51">
        <v>24</v>
      </c>
      <c r="B25" s="8">
        <v>101090008</v>
      </c>
      <c r="C25" s="7" t="s">
        <v>26</v>
      </c>
      <c r="D25" s="36" t="s">
        <v>31</v>
      </c>
      <c r="E25" s="3" t="s">
        <v>129</v>
      </c>
      <c r="F25" s="91" t="s">
        <v>86</v>
      </c>
      <c r="G25" s="84" t="s">
        <v>29</v>
      </c>
      <c r="H25" s="23">
        <v>300</v>
      </c>
      <c r="I25" s="20"/>
      <c r="J25" s="20"/>
      <c r="K25" s="21"/>
      <c r="L25" s="21"/>
      <c r="M25" s="4">
        <f t="shared" si="3"/>
        <v>0</v>
      </c>
      <c r="N25" s="22"/>
      <c r="O25" s="22"/>
      <c r="P25" s="22"/>
      <c r="Q25" s="4">
        <f t="shared" si="0"/>
        <v>0</v>
      </c>
      <c r="R25" s="4">
        <f t="shared" si="1"/>
        <v>0</v>
      </c>
      <c r="S25" s="4">
        <f t="shared" si="2"/>
        <v>0</v>
      </c>
    </row>
    <row r="26" spans="1:19" ht="110.25" x14ac:dyDescent="0.25">
      <c r="A26" s="51">
        <v>25</v>
      </c>
      <c r="B26" s="84" t="s">
        <v>41</v>
      </c>
      <c r="C26" s="7" t="s">
        <v>26</v>
      </c>
      <c r="D26" s="36" t="s">
        <v>31</v>
      </c>
      <c r="E26" s="3" t="s">
        <v>129</v>
      </c>
      <c r="F26" s="91" t="s">
        <v>87</v>
      </c>
      <c r="G26" s="84" t="s">
        <v>29</v>
      </c>
      <c r="H26" s="23">
        <v>100</v>
      </c>
      <c r="I26" s="20"/>
      <c r="J26" s="20"/>
      <c r="K26" s="21"/>
      <c r="L26" s="21"/>
      <c r="M26" s="4">
        <f t="shared" si="3"/>
        <v>0</v>
      </c>
      <c r="N26" s="22"/>
      <c r="O26" s="22"/>
      <c r="P26" s="22"/>
      <c r="Q26" s="4">
        <f t="shared" si="0"/>
        <v>0</v>
      </c>
      <c r="R26" s="4">
        <f t="shared" si="1"/>
        <v>0</v>
      </c>
      <c r="S26" s="4">
        <f t="shared" si="2"/>
        <v>0</v>
      </c>
    </row>
    <row r="27" spans="1:19" ht="110.25" x14ac:dyDescent="0.25">
      <c r="A27" s="51">
        <v>26</v>
      </c>
      <c r="B27" s="84" t="s">
        <v>41</v>
      </c>
      <c r="C27" s="7" t="s">
        <v>26</v>
      </c>
      <c r="D27" s="36" t="s">
        <v>31</v>
      </c>
      <c r="E27" s="3" t="s">
        <v>129</v>
      </c>
      <c r="F27" s="91" t="s">
        <v>88</v>
      </c>
      <c r="G27" s="84" t="s">
        <v>29</v>
      </c>
      <c r="H27" s="23">
        <v>100</v>
      </c>
      <c r="I27" s="20"/>
      <c r="J27" s="20"/>
      <c r="K27" s="21"/>
      <c r="L27" s="21"/>
      <c r="M27" s="4">
        <f t="shared" si="3"/>
        <v>0</v>
      </c>
      <c r="N27" s="22"/>
      <c r="O27" s="22"/>
      <c r="P27" s="22"/>
      <c r="Q27" s="4">
        <f t="shared" si="0"/>
        <v>0</v>
      </c>
      <c r="R27" s="4">
        <f t="shared" si="1"/>
        <v>0</v>
      </c>
      <c r="S27" s="4">
        <f t="shared" si="2"/>
        <v>0</v>
      </c>
    </row>
    <row r="28" spans="1:19" ht="110.25" x14ac:dyDescent="0.25">
      <c r="A28" s="51">
        <v>27</v>
      </c>
      <c r="B28" s="84" t="s">
        <v>41</v>
      </c>
      <c r="C28" s="7" t="s">
        <v>26</v>
      </c>
      <c r="D28" s="36" t="s">
        <v>31</v>
      </c>
      <c r="E28" s="3" t="s">
        <v>129</v>
      </c>
      <c r="F28" s="91" t="s">
        <v>89</v>
      </c>
      <c r="G28" s="84" t="s">
        <v>29</v>
      </c>
      <c r="H28" s="23">
        <v>100</v>
      </c>
      <c r="I28" s="20"/>
      <c r="J28" s="20"/>
      <c r="K28" s="21"/>
      <c r="L28" s="21"/>
      <c r="M28" s="4">
        <f t="shared" si="3"/>
        <v>0</v>
      </c>
      <c r="N28" s="22"/>
      <c r="O28" s="22"/>
      <c r="P28" s="22"/>
      <c r="Q28" s="4">
        <f t="shared" si="0"/>
        <v>0</v>
      </c>
      <c r="R28" s="4">
        <f t="shared" si="1"/>
        <v>0</v>
      </c>
      <c r="S28" s="4">
        <f t="shared" si="2"/>
        <v>0</v>
      </c>
    </row>
    <row r="29" spans="1:19" ht="110.25" x14ac:dyDescent="0.25">
      <c r="A29" s="51">
        <v>28</v>
      </c>
      <c r="B29" s="84" t="s">
        <v>41</v>
      </c>
      <c r="C29" s="7" t="s">
        <v>26</v>
      </c>
      <c r="D29" s="36" t="s">
        <v>31</v>
      </c>
      <c r="E29" s="3" t="s">
        <v>129</v>
      </c>
      <c r="F29" s="91" t="s">
        <v>90</v>
      </c>
      <c r="G29" s="84" t="s">
        <v>29</v>
      </c>
      <c r="H29" s="23">
        <v>100</v>
      </c>
      <c r="I29" s="20"/>
      <c r="J29" s="20"/>
      <c r="K29" s="21"/>
      <c r="L29" s="21"/>
      <c r="M29" s="4">
        <f t="shared" si="3"/>
        <v>0</v>
      </c>
      <c r="N29" s="22"/>
      <c r="O29" s="22"/>
      <c r="P29" s="22"/>
      <c r="Q29" s="4">
        <f t="shared" si="0"/>
        <v>0</v>
      </c>
      <c r="R29" s="4">
        <f t="shared" si="1"/>
        <v>0</v>
      </c>
      <c r="S29" s="4">
        <f>+H29*M29</f>
        <v>0</v>
      </c>
    </row>
    <row r="30" spans="1:19" ht="31.5" x14ac:dyDescent="0.25">
      <c r="A30" s="51">
        <v>29</v>
      </c>
      <c r="B30" s="84">
        <v>101090005</v>
      </c>
      <c r="C30" s="7" t="s">
        <v>26</v>
      </c>
      <c r="D30" s="36" t="s">
        <v>31</v>
      </c>
      <c r="E30" s="3" t="s">
        <v>129</v>
      </c>
      <c r="F30" s="91" t="s">
        <v>91</v>
      </c>
      <c r="G30" s="84" t="s">
        <v>29</v>
      </c>
      <c r="H30" s="23">
        <v>200</v>
      </c>
      <c r="I30" s="20"/>
      <c r="J30" s="20"/>
      <c r="K30" s="21"/>
      <c r="L30" s="21"/>
      <c r="M30" s="4">
        <f t="shared" si="3"/>
        <v>0</v>
      </c>
      <c r="N30" s="22"/>
      <c r="O30" s="22"/>
      <c r="P30" s="22"/>
      <c r="Q30" s="4">
        <f t="shared" si="0"/>
        <v>0</v>
      </c>
      <c r="R30" s="4">
        <f t="shared" si="1"/>
        <v>0</v>
      </c>
      <c r="S30" s="4">
        <f t="shared" si="2"/>
        <v>0</v>
      </c>
    </row>
    <row r="31" spans="1:19" ht="78.75" x14ac:dyDescent="0.25">
      <c r="A31" s="51">
        <v>30</v>
      </c>
      <c r="B31" s="84">
        <v>101090081</v>
      </c>
      <c r="C31" s="7" t="s">
        <v>26</v>
      </c>
      <c r="D31" s="36" t="s">
        <v>31</v>
      </c>
      <c r="E31" s="3" t="s">
        <v>129</v>
      </c>
      <c r="F31" s="91" t="s">
        <v>92</v>
      </c>
      <c r="G31" s="84" t="s">
        <v>29</v>
      </c>
      <c r="H31" s="23">
        <v>150</v>
      </c>
      <c r="I31" s="20"/>
      <c r="J31" s="20"/>
      <c r="K31" s="21"/>
      <c r="L31" s="21"/>
      <c r="M31" s="4">
        <f t="shared" si="3"/>
        <v>0</v>
      </c>
      <c r="N31" s="22"/>
      <c r="O31" s="22"/>
      <c r="P31" s="22"/>
      <c r="Q31" s="4">
        <f t="shared" si="0"/>
        <v>0</v>
      </c>
      <c r="R31" s="4">
        <f t="shared" si="1"/>
        <v>0</v>
      </c>
      <c r="S31" s="4">
        <f t="shared" si="2"/>
        <v>0</v>
      </c>
    </row>
    <row r="32" spans="1:19" ht="78.75" x14ac:dyDescent="0.25">
      <c r="A32" s="51">
        <v>31</v>
      </c>
      <c r="B32" s="84">
        <v>101090118</v>
      </c>
      <c r="C32" s="7" t="s">
        <v>26</v>
      </c>
      <c r="D32" s="36" t="s">
        <v>31</v>
      </c>
      <c r="E32" s="3" t="s">
        <v>129</v>
      </c>
      <c r="F32" s="91" t="s">
        <v>93</v>
      </c>
      <c r="G32" s="84" t="s">
        <v>29</v>
      </c>
      <c r="H32" s="23">
        <v>150</v>
      </c>
      <c r="I32" s="20"/>
      <c r="J32" s="20"/>
      <c r="K32" s="21"/>
      <c r="L32" s="21"/>
      <c r="M32" s="4">
        <f t="shared" si="3"/>
        <v>0</v>
      </c>
      <c r="N32" s="22"/>
      <c r="O32" s="22"/>
      <c r="P32" s="22"/>
      <c r="Q32" s="4">
        <f t="shared" si="0"/>
        <v>0</v>
      </c>
      <c r="R32" s="4">
        <f t="shared" si="1"/>
        <v>0</v>
      </c>
      <c r="S32" s="4">
        <f t="shared" si="2"/>
        <v>0</v>
      </c>
    </row>
    <row r="33" spans="1:19" ht="78.75" x14ac:dyDescent="0.25">
      <c r="A33" s="51">
        <v>32</v>
      </c>
      <c r="B33" s="84">
        <v>101090082</v>
      </c>
      <c r="C33" s="7" t="s">
        <v>26</v>
      </c>
      <c r="D33" s="36" t="s">
        <v>31</v>
      </c>
      <c r="E33" s="3" t="s">
        <v>129</v>
      </c>
      <c r="F33" s="91" t="s">
        <v>94</v>
      </c>
      <c r="G33" s="84" t="s">
        <v>29</v>
      </c>
      <c r="H33" s="23">
        <v>150</v>
      </c>
      <c r="I33" s="20"/>
      <c r="J33" s="20"/>
      <c r="K33" s="21"/>
      <c r="L33" s="21"/>
      <c r="M33" s="4">
        <f t="shared" si="3"/>
        <v>0</v>
      </c>
      <c r="N33" s="22"/>
      <c r="O33" s="22"/>
      <c r="P33" s="22"/>
      <c r="Q33" s="4">
        <f t="shared" si="0"/>
        <v>0</v>
      </c>
      <c r="R33" s="4">
        <f t="shared" si="1"/>
        <v>0</v>
      </c>
      <c r="S33" s="4">
        <f t="shared" si="2"/>
        <v>0</v>
      </c>
    </row>
    <row r="34" spans="1:19" ht="78.75" x14ac:dyDescent="0.25">
      <c r="A34" s="51">
        <v>33</v>
      </c>
      <c r="B34" s="84">
        <v>101090119</v>
      </c>
      <c r="C34" s="7" t="s">
        <v>26</v>
      </c>
      <c r="D34" s="36" t="s">
        <v>31</v>
      </c>
      <c r="E34" s="3" t="s">
        <v>129</v>
      </c>
      <c r="F34" s="91" t="s">
        <v>95</v>
      </c>
      <c r="G34" s="84" t="s">
        <v>29</v>
      </c>
      <c r="H34" s="23">
        <v>150</v>
      </c>
      <c r="I34" s="20"/>
      <c r="J34" s="20"/>
      <c r="K34" s="21"/>
      <c r="L34" s="21"/>
      <c r="M34" s="4">
        <f t="shared" si="3"/>
        <v>0</v>
      </c>
      <c r="N34" s="22"/>
      <c r="O34" s="22"/>
      <c r="P34" s="22"/>
      <c r="Q34" s="4">
        <f t="shared" si="0"/>
        <v>0</v>
      </c>
      <c r="R34" s="4">
        <f t="shared" si="1"/>
        <v>0</v>
      </c>
      <c r="S34" s="4">
        <f t="shared" si="2"/>
        <v>0</v>
      </c>
    </row>
    <row r="35" spans="1:19" ht="110.25" x14ac:dyDescent="0.25">
      <c r="A35" s="51">
        <v>34</v>
      </c>
      <c r="B35" s="84">
        <v>101090123</v>
      </c>
      <c r="C35" s="7" t="s">
        <v>26</v>
      </c>
      <c r="D35" s="37" t="s">
        <v>32</v>
      </c>
      <c r="E35" s="3" t="s">
        <v>129</v>
      </c>
      <c r="F35" s="91" t="s">
        <v>96</v>
      </c>
      <c r="G35" s="84" t="s">
        <v>29</v>
      </c>
      <c r="H35" s="23">
        <v>30</v>
      </c>
      <c r="I35" s="20"/>
      <c r="J35" s="20"/>
      <c r="K35" s="21"/>
      <c r="L35" s="21"/>
      <c r="M35" s="4">
        <f t="shared" si="3"/>
        <v>0</v>
      </c>
      <c r="N35" s="22"/>
      <c r="O35" s="22"/>
      <c r="P35" s="22"/>
      <c r="Q35" s="4">
        <f t="shared" si="0"/>
        <v>0</v>
      </c>
      <c r="R35" s="4">
        <f t="shared" si="1"/>
        <v>0</v>
      </c>
      <c r="S35" s="4">
        <f t="shared" si="2"/>
        <v>0</v>
      </c>
    </row>
    <row r="36" spans="1:19" ht="94.5" x14ac:dyDescent="0.25">
      <c r="A36" s="51">
        <v>35</v>
      </c>
      <c r="B36" s="84">
        <v>101090123</v>
      </c>
      <c r="C36" s="7" t="s">
        <v>26</v>
      </c>
      <c r="D36" s="37" t="s">
        <v>32</v>
      </c>
      <c r="E36" s="3" t="s">
        <v>129</v>
      </c>
      <c r="F36" s="91" t="s">
        <v>97</v>
      </c>
      <c r="G36" s="84" t="s">
        <v>29</v>
      </c>
      <c r="H36" s="23">
        <v>30</v>
      </c>
      <c r="I36" s="20"/>
      <c r="J36" s="20"/>
      <c r="K36" s="21"/>
      <c r="L36" s="21"/>
      <c r="M36" s="4">
        <f t="shared" si="3"/>
        <v>0</v>
      </c>
      <c r="N36" s="22"/>
      <c r="O36" s="22"/>
      <c r="P36" s="22"/>
      <c r="Q36" s="4">
        <f t="shared" si="0"/>
        <v>0</v>
      </c>
      <c r="R36" s="4">
        <f t="shared" si="1"/>
        <v>0</v>
      </c>
      <c r="S36" s="4">
        <f t="shared" si="2"/>
        <v>0</v>
      </c>
    </row>
    <row r="37" spans="1:19" ht="94.5" x14ac:dyDescent="0.25">
      <c r="A37" s="51">
        <v>36</v>
      </c>
      <c r="B37" s="84">
        <v>101090029</v>
      </c>
      <c r="C37" s="7" t="s">
        <v>26</v>
      </c>
      <c r="D37" s="37" t="s">
        <v>32</v>
      </c>
      <c r="E37" s="3" t="s">
        <v>129</v>
      </c>
      <c r="F37" s="91" t="s">
        <v>98</v>
      </c>
      <c r="G37" s="84" t="s">
        <v>29</v>
      </c>
      <c r="H37" s="23">
        <v>50</v>
      </c>
      <c r="I37" s="20"/>
      <c r="J37" s="20"/>
      <c r="K37" s="21"/>
      <c r="L37" s="21"/>
      <c r="M37" s="4">
        <f t="shared" si="3"/>
        <v>0</v>
      </c>
      <c r="N37" s="22"/>
      <c r="O37" s="22"/>
      <c r="P37" s="22"/>
      <c r="Q37" s="4">
        <f t="shared" si="0"/>
        <v>0</v>
      </c>
      <c r="R37" s="4">
        <f t="shared" si="1"/>
        <v>0</v>
      </c>
      <c r="S37" s="4">
        <f t="shared" si="2"/>
        <v>0</v>
      </c>
    </row>
    <row r="38" spans="1:19" ht="94.5" x14ac:dyDescent="0.25">
      <c r="A38" s="51">
        <v>37</v>
      </c>
      <c r="B38" s="84">
        <v>101090001</v>
      </c>
      <c r="C38" s="7" t="s">
        <v>26</v>
      </c>
      <c r="D38" s="37" t="s">
        <v>32</v>
      </c>
      <c r="E38" s="3" t="s">
        <v>129</v>
      </c>
      <c r="F38" s="91" t="s">
        <v>99</v>
      </c>
      <c r="G38" s="84" t="s">
        <v>29</v>
      </c>
      <c r="H38" s="23">
        <v>2000</v>
      </c>
      <c r="I38" s="20"/>
      <c r="J38" s="20"/>
      <c r="K38" s="21"/>
      <c r="L38" s="21"/>
      <c r="M38" s="4">
        <f t="shared" si="3"/>
        <v>0</v>
      </c>
      <c r="N38" s="22"/>
      <c r="O38" s="22"/>
      <c r="P38" s="22"/>
      <c r="Q38" s="4">
        <f t="shared" si="0"/>
        <v>0</v>
      </c>
      <c r="R38" s="4">
        <f t="shared" si="1"/>
        <v>0</v>
      </c>
      <c r="S38" s="4">
        <f t="shared" si="2"/>
        <v>0</v>
      </c>
    </row>
    <row r="39" spans="1:19" ht="63" x14ac:dyDescent="0.25">
      <c r="A39" s="51">
        <v>38</v>
      </c>
      <c r="B39" s="84">
        <v>101090075</v>
      </c>
      <c r="C39" s="7" t="s">
        <v>26</v>
      </c>
      <c r="D39" s="37" t="s">
        <v>32</v>
      </c>
      <c r="E39" s="3" t="s">
        <v>129</v>
      </c>
      <c r="F39" s="91" t="s">
        <v>100</v>
      </c>
      <c r="G39" s="84" t="s">
        <v>29</v>
      </c>
      <c r="H39" s="23">
        <v>150</v>
      </c>
      <c r="I39" s="20"/>
      <c r="J39" s="20"/>
      <c r="K39" s="21"/>
      <c r="L39" s="21"/>
      <c r="M39" s="4">
        <f t="shared" si="3"/>
        <v>0</v>
      </c>
      <c r="N39" s="22"/>
      <c r="O39" s="22"/>
      <c r="P39" s="22"/>
      <c r="Q39" s="4">
        <f t="shared" si="0"/>
        <v>0</v>
      </c>
      <c r="R39" s="4">
        <f t="shared" si="1"/>
        <v>0</v>
      </c>
      <c r="S39" s="4">
        <f t="shared" si="2"/>
        <v>0</v>
      </c>
    </row>
    <row r="40" spans="1:19" ht="63" x14ac:dyDescent="0.25">
      <c r="A40" s="51">
        <v>39</v>
      </c>
      <c r="B40" s="84">
        <v>101090003</v>
      </c>
      <c r="C40" s="7" t="s">
        <v>26</v>
      </c>
      <c r="D40" s="103" t="s">
        <v>182</v>
      </c>
      <c r="E40" s="3" t="s">
        <v>130</v>
      </c>
      <c r="F40" s="91" t="s">
        <v>101</v>
      </c>
      <c r="G40" s="84" t="s">
        <v>29</v>
      </c>
      <c r="H40" s="23">
        <v>1000</v>
      </c>
      <c r="I40" s="20"/>
      <c r="J40" s="20"/>
      <c r="K40" s="21"/>
      <c r="L40" s="21"/>
      <c r="M40" s="4">
        <f t="shared" si="3"/>
        <v>0</v>
      </c>
      <c r="N40" s="22"/>
      <c r="O40" s="22"/>
      <c r="P40" s="22"/>
      <c r="Q40" s="4">
        <f t="shared" si="0"/>
        <v>0</v>
      </c>
      <c r="R40" s="4">
        <f t="shared" si="1"/>
        <v>0</v>
      </c>
      <c r="S40" s="4">
        <f t="shared" si="2"/>
        <v>0</v>
      </c>
    </row>
    <row r="41" spans="1:19" ht="63" x14ac:dyDescent="0.25">
      <c r="A41" s="51">
        <v>40</v>
      </c>
      <c r="B41" s="84"/>
      <c r="C41" s="7" t="s">
        <v>26</v>
      </c>
      <c r="D41" s="90" t="s">
        <v>183</v>
      </c>
      <c r="E41" s="3" t="s">
        <v>129</v>
      </c>
      <c r="F41" s="91" t="s">
        <v>102</v>
      </c>
      <c r="G41" s="84" t="s">
        <v>29</v>
      </c>
      <c r="H41" s="23">
        <v>100</v>
      </c>
      <c r="I41" s="20"/>
      <c r="J41" s="20"/>
      <c r="K41" s="21"/>
      <c r="L41" s="21"/>
      <c r="M41" s="4">
        <f t="shared" si="3"/>
        <v>0</v>
      </c>
      <c r="N41" s="22"/>
      <c r="O41" s="22"/>
      <c r="P41" s="22"/>
      <c r="Q41" s="4">
        <f t="shared" si="0"/>
        <v>0</v>
      </c>
      <c r="R41" s="4">
        <f t="shared" si="1"/>
        <v>0</v>
      </c>
      <c r="S41" s="4">
        <f t="shared" si="2"/>
        <v>0</v>
      </c>
    </row>
    <row r="42" spans="1:19" ht="31.5" x14ac:dyDescent="0.25">
      <c r="A42" s="51">
        <v>41</v>
      </c>
      <c r="B42" s="84">
        <v>101090076</v>
      </c>
      <c r="C42" s="7" t="s">
        <v>26</v>
      </c>
      <c r="D42" s="90" t="s">
        <v>183</v>
      </c>
      <c r="E42" s="3" t="s">
        <v>129</v>
      </c>
      <c r="F42" s="91" t="s">
        <v>103</v>
      </c>
      <c r="G42" s="84" t="s">
        <v>6</v>
      </c>
      <c r="H42" s="23">
        <v>300</v>
      </c>
      <c r="I42" s="20"/>
      <c r="J42" s="20"/>
      <c r="K42" s="21"/>
      <c r="L42" s="21"/>
      <c r="M42" s="4">
        <f t="shared" si="3"/>
        <v>0</v>
      </c>
      <c r="N42" s="22"/>
      <c r="O42" s="22"/>
      <c r="P42" s="22"/>
      <c r="Q42" s="4">
        <f t="shared" si="0"/>
        <v>0</v>
      </c>
      <c r="R42" s="4">
        <f t="shared" si="1"/>
        <v>0</v>
      </c>
      <c r="S42" s="4">
        <f t="shared" si="2"/>
        <v>0</v>
      </c>
    </row>
    <row r="43" spans="1:19" x14ac:dyDescent="0.25">
      <c r="A43" s="51">
        <v>42</v>
      </c>
      <c r="B43" s="84">
        <v>101090021</v>
      </c>
      <c r="C43" s="7" t="s">
        <v>26</v>
      </c>
      <c r="D43" s="90" t="s">
        <v>183</v>
      </c>
      <c r="E43" s="3" t="s">
        <v>129</v>
      </c>
      <c r="F43" s="91" t="s">
        <v>7</v>
      </c>
      <c r="G43" s="84" t="s">
        <v>6</v>
      </c>
      <c r="H43" s="23">
        <v>50</v>
      </c>
      <c r="I43" s="20"/>
      <c r="J43" s="20"/>
      <c r="K43" s="21"/>
      <c r="L43" s="21"/>
      <c r="M43" s="4">
        <f t="shared" si="3"/>
        <v>0</v>
      </c>
      <c r="N43" s="22"/>
      <c r="O43" s="22"/>
      <c r="P43" s="22"/>
      <c r="Q43" s="4">
        <f t="shared" si="0"/>
        <v>0</v>
      </c>
      <c r="R43" s="4">
        <f t="shared" si="1"/>
        <v>0</v>
      </c>
      <c r="S43" s="4">
        <f t="shared" si="2"/>
        <v>0</v>
      </c>
    </row>
    <row r="44" spans="1:19" ht="47.25" x14ac:dyDescent="0.25">
      <c r="A44" s="51">
        <v>43</v>
      </c>
      <c r="B44" s="84">
        <v>101090100</v>
      </c>
      <c r="C44" s="7" t="s">
        <v>26</v>
      </c>
      <c r="D44" s="90" t="s">
        <v>183</v>
      </c>
      <c r="E44" s="3" t="s">
        <v>129</v>
      </c>
      <c r="F44" s="91" t="s">
        <v>104</v>
      </c>
      <c r="G44" s="84" t="s">
        <v>6</v>
      </c>
      <c r="H44" s="23">
        <v>200</v>
      </c>
      <c r="I44" s="20"/>
      <c r="J44" s="20"/>
      <c r="K44" s="21"/>
      <c r="L44" s="21"/>
      <c r="M44" s="4">
        <f t="shared" si="3"/>
        <v>0</v>
      </c>
      <c r="N44" s="22"/>
      <c r="O44" s="22"/>
      <c r="P44" s="22"/>
      <c r="Q44" s="4">
        <f t="shared" si="0"/>
        <v>0</v>
      </c>
      <c r="R44" s="4">
        <f t="shared" si="1"/>
        <v>0</v>
      </c>
      <c r="S44" s="4">
        <f t="shared" si="2"/>
        <v>0</v>
      </c>
    </row>
    <row r="45" spans="1:19" ht="63" x14ac:dyDescent="0.25">
      <c r="A45" s="51">
        <v>44</v>
      </c>
      <c r="B45" s="84">
        <v>101090014</v>
      </c>
      <c r="C45" s="7" t="s">
        <v>26</v>
      </c>
      <c r="D45" s="90" t="s">
        <v>183</v>
      </c>
      <c r="E45" s="3" t="s">
        <v>129</v>
      </c>
      <c r="F45" s="91" t="s">
        <v>105</v>
      </c>
      <c r="G45" s="84" t="s">
        <v>6</v>
      </c>
      <c r="H45" s="23">
        <v>200</v>
      </c>
      <c r="I45" s="20"/>
      <c r="J45" s="20"/>
      <c r="K45" s="21"/>
      <c r="L45" s="21"/>
      <c r="M45" s="4">
        <f t="shared" si="3"/>
        <v>0</v>
      </c>
      <c r="N45" s="22"/>
      <c r="O45" s="22"/>
      <c r="P45" s="22"/>
      <c r="Q45" s="4">
        <f t="shared" si="0"/>
        <v>0</v>
      </c>
      <c r="R45" s="4">
        <f t="shared" si="1"/>
        <v>0</v>
      </c>
      <c r="S45" s="4">
        <f t="shared" si="2"/>
        <v>0</v>
      </c>
    </row>
    <row r="46" spans="1:19" ht="63" x14ac:dyDescent="0.25">
      <c r="A46" s="51">
        <v>45</v>
      </c>
      <c r="B46" s="85">
        <v>101090014</v>
      </c>
      <c r="C46" s="7" t="s">
        <v>26</v>
      </c>
      <c r="D46" s="90" t="s">
        <v>183</v>
      </c>
      <c r="E46" s="3" t="s">
        <v>129</v>
      </c>
      <c r="F46" s="91" t="s">
        <v>106</v>
      </c>
      <c r="G46" s="84" t="s">
        <v>6</v>
      </c>
      <c r="H46" s="23">
        <v>150</v>
      </c>
      <c r="I46" s="20"/>
      <c r="J46" s="20"/>
      <c r="K46" s="21"/>
      <c r="L46" s="21"/>
      <c r="M46" s="4">
        <f t="shared" si="3"/>
        <v>0</v>
      </c>
      <c r="N46" s="22"/>
      <c r="O46" s="22"/>
      <c r="P46" s="22"/>
      <c r="Q46" s="4">
        <f t="shared" si="0"/>
        <v>0</v>
      </c>
      <c r="R46" s="4">
        <f t="shared" si="1"/>
        <v>0</v>
      </c>
      <c r="S46" s="4">
        <f t="shared" si="2"/>
        <v>0</v>
      </c>
    </row>
    <row r="47" spans="1:19" ht="63" x14ac:dyDescent="0.25">
      <c r="A47" s="51">
        <v>46</v>
      </c>
      <c r="B47" s="85">
        <v>101090011</v>
      </c>
      <c r="C47" s="7" t="s">
        <v>26</v>
      </c>
      <c r="D47" s="90" t="s">
        <v>183</v>
      </c>
      <c r="E47" s="3" t="s">
        <v>129</v>
      </c>
      <c r="F47" s="91" t="s">
        <v>107</v>
      </c>
      <c r="G47" s="84" t="s">
        <v>6</v>
      </c>
      <c r="H47" s="23">
        <v>200</v>
      </c>
      <c r="I47" s="20"/>
      <c r="J47" s="20"/>
      <c r="K47" s="21"/>
      <c r="L47" s="21"/>
      <c r="M47" s="4">
        <f t="shared" si="3"/>
        <v>0</v>
      </c>
      <c r="N47" s="22"/>
      <c r="O47" s="22"/>
      <c r="P47" s="22"/>
      <c r="Q47" s="4">
        <f t="shared" si="0"/>
        <v>0</v>
      </c>
      <c r="R47" s="4">
        <f t="shared" si="1"/>
        <v>0</v>
      </c>
      <c r="S47" s="4">
        <f t="shared" si="2"/>
        <v>0</v>
      </c>
    </row>
    <row r="48" spans="1:19" ht="63" x14ac:dyDescent="0.25">
      <c r="A48" s="51">
        <v>47</v>
      </c>
      <c r="B48" s="84">
        <v>101090078</v>
      </c>
      <c r="C48" s="7" t="s">
        <v>26</v>
      </c>
      <c r="D48" s="90" t="s">
        <v>183</v>
      </c>
      <c r="E48" s="3" t="s">
        <v>129</v>
      </c>
      <c r="F48" s="91" t="s">
        <v>108</v>
      </c>
      <c r="G48" s="84" t="s">
        <v>6</v>
      </c>
      <c r="H48" s="23">
        <v>200</v>
      </c>
      <c r="I48" s="20"/>
      <c r="J48" s="20"/>
      <c r="K48" s="21"/>
      <c r="L48" s="21"/>
      <c r="M48" s="4">
        <f t="shared" si="3"/>
        <v>0</v>
      </c>
      <c r="N48" s="22"/>
      <c r="O48" s="22"/>
      <c r="P48" s="22"/>
      <c r="Q48" s="4">
        <f t="shared" si="0"/>
        <v>0</v>
      </c>
      <c r="R48" s="4">
        <f t="shared" si="1"/>
        <v>0</v>
      </c>
      <c r="S48" s="4">
        <f t="shared" si="2"/>
        <v>0</v>
      </c>
    </row>
    <row r="49" spans="1:19" ht="48" thickBot="1" x14ac:dyDescent="0.3">
      <c r="A49" s="53">
        <v>48</v>
      </c>
      <c r="B49" s="82"/>
      <c r="C49" s="54" t="s">
        <v>26</v>
      </c>
      <c r="D49" s="90" t="s">
        <v>183</v>
      </c>
      <c r="E49" s="55" t="s">
        <v>129</v>
      </c>
      <c r="F49" s="54" t="s">
        <v>157</v>
      </c>
      <c r="G49" s="82" t="s">
        <v>6</v>
      </c>
      <c r="H49" s="82">
        <v>10</v>
      </c>
      <c r="I49" s="56"/>
      <c r="J49" s="56"/>
      <c r="K49" s="57"/>
      <c r="L49" s="57"/>
      <c r="M49" s="4">
        <f t="shared" si="3"/>
        <v>0</v>
      </c>
      <c r="N49" s="59"/>
      <c r="O49" s="59"/>
      <c r="P49" s="59"/>
      <c r="Q49" s="58">
        <f t="shared" si="0"/>
        <v>0</v>
      </c>
      <c r="R49" s="4">
        <f t="shared" si="1"/>
        <v>0</v>
      </c>
      <c r="S49" s="4">
        <f t="shared" si="2"/>
        <v>0</v>
      </c>
    </row>
    <row r="50" spans="1:19" ht="16.5" customHeight="1" thickBot="1" x14ac:dyDescent="0.3">
      <c r="A50" s="61"/>
      <c r="C50" s="62"/>
      <c r="D50" s="62"/>
      <c r="E50" s="63"/>
      <c r="F50" s="6"/>
      <c r="G50" s="64"/>
      <c r="H50" s="105"/>
      <c r="I50" s="65"/>
      <c r="J50" s="65"/>
      <c r="K50" s="66"/>
      <c r="L50" s="66"/>
      <c r="M50" s="4">
        <f t="shared" si="3"/>
        <v>0</v>
      </c>
      <c r="N50" s="122" t="s">
        <v>156</v>
      </c>
      <c r="O50" s="122"/>
      <c r="P50" s="122"/>
      <c r="Q50" s="123"/>
      <c r="R50" s="68">
        <f>SUM(R2:R49)</f>
        <v>0</v>
      </c>
      <c r="S50" s="68">
        <f>SUM(S2:S49)</f>
        <v>0</v>
      </c>
    </row>
    <row r="51" spans="1:19" ht="78.75" x14ac:dyDescent="0.25">
      <c r="A51" s="41">
        <v>49</v>
      </c>
      <c r="B51" s="88">
        <v>101090038</v>
      </c>
      <c r="C51" s="42" t="s">
        <v>33</v>
      </c>
      <c r="D51" s="69" t="s">
        <v>34</v>
      </c>
      <c r="E51" s="44" t="s">
        <v>129</v>
      </c>
      <c r="F51" s="45" t="s">
        <v>109</v>
      </c>
      <c r="G51" s="83" t="s">
        <v>6</v>
      </c>
      <c r="H51" s="97">
        <v>100</v>
      </c>
      <c r="I51" s="46"/>
      <c r="J51" s="46"/>
      <c r="K51" s="47"/>
      <c r="L51" s="47"/>
      <c r="M51" s="4">
        <f t="shared" si="3"/>
        <v>0</v>
      </c>
      <c r="N51" s="49"/>
      <c r="O51" s="49"/>
      <c r="P51" s="49"/>
      <c r="Q51" s="48">
        <f t="shared" si="0"/>
        <v>0</v>
      </c>
      <c r="R51" s="4">
        <f>+H51*K51</f>
        <v>0</v>
      </c>
      <c r="S51" s="4">
        <f t="shared" si="2"/>
        <v>0</v>
      </c>
    </row>
    <row r="52" spans="1:19" ht="110.25" x14ac:dyDescent="0.25">
      <c r="A52" s="51">
        <v>50</v>
      </c>
      <c r="B52" s="96">
        <v>101090122</v>
      </c>
      <c r="C52" s="7" t="s">
        <v>33</v>
      </c>
      <c r="D52" s="92" t="s">
        <v>34</v>
      </c>
      <c r="E52" s="3" t="s">
        <v>129</v>
      </c>
      <c r="F52" s="91" t="s">
        <v>110</v>
      </c>
      <c r="G52" s="84" t="s">
        <v>29</v>
      </c>
      <c r="H52" s="23">
        <v>100</v>
      </c>
      <c r="I52" s="20"/>
      <c r="J52" s="20"/>
      <c r="K52" s="21"/>
      <c r="L52" s="21"/>
      <c r="M52" s="4">
        <f t="shared" si="3"/>
        <v>0</v>
      </c>
      <c r="N52" s="22"/>
      <c r="O52" s="22"/>
      <c r="P52" s="22"/>
      <c r="Q52" s="4">
        <f t="shared" si="0"/>
        <v>0</v>
      </c>
      <c r="R52" s="4">
        <f t="shared" ref="R52:R57" si="4">+H52*K52</f>
        <v>0</v>
      </c>
      <c r="S52" s="4">
        <f t="shared" si="2"/>
        <v>0</v>
      </c>
    </row>
    <row r="53" spans="1:19" x14ac:dyDescent="0.25">
      <c r="A53" s="51">
        <v>51</v>
      </c>
      <c r="B53" s="84">
        <v>101090039</v>
      </c>
      <c r="C53" s="7" t="s">
        <v>33</v>
      </c>
      <c r="D53" s="92" t="s">
        <v>34</v>
      </c>
      <c r="E53" s="3" t="s">
        <v>129</v>
      </c>
      <c r="F53" s="7" t="s">
        <v>131</v>
      </c>
      <c r="G53" s="84" t="s">
        <v>29</v>
      </c>
      <c r="H53" s="23">
        <v>500</v>
      </c>
      <c r="I53" s="20"/>
      <c r="J53" s="20"/>
      <c r="K53" s="21"/>
      <c r="L53" s="21"/>
      <c r="M53" s="4">
        <f t="shared" si="3"/>
        <v>0</v>
      </c>
      <c r="N53" s="22"/>
      <c r="O53" s="22"/>
      <c r="P53" s="22"/>
      <c r="Q53" s="4">
        <f t="shared" si="0"/>
        <v>0</v>
      </c>
      <c r="R53" s="4">
        <f t="shared" si="4"/>
        <v>0</v>
      </c>
      <c r="S53" s="4">
        <f t="shared" si="2"/>
        <v>0</v>
      </c>
    </row>
    <row r="54" spans="1:19" ht="31.5" x14ac:dyDescent="0.25">
      <c r="A54" s="51">
        <v>52</v>
      </c>
      <c r="B54" s="84">
        <v>101090088</v>
      </c>
      <c r="C54" s="7" t="s">
        <v>33</v>
      </c>
      <c r="D54" s="92" t="s">
        <v>34</v>
      </c>
      <c r="E54" s="3" t="s">
        <v>129</v>
      </c>
      <c r="F54" s="91" t="s">
        <v>12</v>
      </c>
      <c r="G54" s="84" t="s">
        <v>29</v>
      </c>
      <c r="H54" s="23">
        <v>200</v>
      </c>
      <c r="I54" s="20"/>
      <c r="J54" s="20"/>
      <c r="K54" s="21"/>
      <c r="L54" s="21"/>
      <c r="M54" s="4">
        <f t="shared" si="3"/>
        <v>0</v>
      </c>
      <c r="N54" s="22"/>
      <c r="O54" s="22"/>
      <c r="P54" s="22"/>
      <c r="Q54" s="4">
        <f t="shared" si="0"/>
        <v>0</v>
      </c>
      <c r="R54" s="4">
        <f t="shared" si="4"/>
        <v>0</v>
      </c>
      <c r="S54" s="4">
        <f t="shared" si="2"/>
        <v>0</v>
      </c>
    </row>
    <row r="55" spans="1:19" x14ac:dyDescent="0.25">
      <c r="A55" s="51">
        <v>53</v>
      </c>
      <c r="B55" s="84">
        <v>101090045</v>
      </c>
      <c r="C55" s="7" t="s">
        <v>33</v>
      </c>
      <c r="D55" s="92" t="s">
        <v>34</v>
      </c>
      <c r="E55" s="3" t="s">
        <v>129</v>
      </c>
      <c r="F55" s="91" t="s">
        <v>8</v>
      </c>
      <c r="G55" s="84" t="s">
        <v>29</v>
      </c>
      <c r="H55" s="23">
        <v>300</v>
      </c>
      <c r="I55" s="20"/>
      <c r="J55" s="20"/>
      <c r="K55" s="21"/>
      <c r="L55" s="21"/>
      <c r="M55" s="4">
        <f t="shared" si="3"/>
        <v>0</v>
      </c>
      <c r="N55" s="22"/>
      <c r="O55" s="22"/>
      <c r="P55" s="22"/>
      <c r="Q55" s="4">
        <f t="shared" si="0"/>
        <v>0</v>
      </c>
      <c r="R55" s="4">
        <f t="shared" si="4"/>
        <v>0</v>
      </c>
      <c r="S55" s="4">
        <f>+H55*M55</f>
        <v>0</v>
      </c>
    </row>
    <row r="56" spans="1:19" x14ac:dyDescent="0.25">
      <c r="A56" s="51">
        <v>54</v>
      </c>
      <c r="B56" s="84">
        <v>101090046</v>
      </c>
      <c r="C56" s="7" t="s">
        <v>33</v>
      </c>
      <c r="D56" s="92" t="s">
        <v>34</v>
      </c>
      <c r="E56" s="3" t="s">
        <v>129</v>
      </c>
      <c r="F56" s="91" t="s">
        <v>147</v>
      </c>
      <c r="G56" s="84" t="s">
        <v>29</v>
      </c>
      <c r="H56" s="23">
        <v>1000</v>
      </c>
      <c r="I56" s="20"/>
      <c r="J56" s="20"/>
      <c r="K56" s="21"/>
      <c r="L56" s="21"/>
      <c r="M56" s="4">
        <f t="shared" si="3"/>
        <v>0</v>
      </c>
      <c r="N56" s="22"/>
      <c r="O56" s="22"/>
      <c r="P56" s="22"/>
      <c r="Q56" s="4">
        <f t="shared" si="0"/>
        <v>0</v>
      </c>
      <c r="R56" s="4">
        <f t="shared" si="4"/>
        <v>0</v>
      </c>
      <c r="S56" s="4">
        <f t="shared" si="2"/>
        <v>0</v>
      </c>
    </row>
    <row r="57" spans="1:19" ht="32.25" thickBot="1" x14ac:dyDescent="0.3">
      <c r="A57" s="53">
        <v>55</v>
      </c>
      <c r="B57" s="82"/>
      <c r="C57" s="54" t="s">
        <v>33</v>
      </c>
      <c r="D57" s="70" t="s">
        <v>34</v>
      </c>
      <c r="E57" s="55" t="s">
        <v>129</v>
      </c>
      <c r="F57" s="71" t="s">
        <v>20</v>
      </c>
      <c r="G57" s="82" t="s">
        <v>29</v>
      </c>
      <c r="H57" s="106">
        <v>100</v>
      </c>
      <c r="I57" s="56"/>
      <c r="J57" s="56"/>
      <c r="K57" s="57"/>
      <c r="L57" s="57"/>
      <c r="M57" s="4">
        <f t="shared" si="3"/>
        <v>0</v>
      </c>
      <c r="N57" s="59"/>
      <c r="O57" s="59"/>
      <c r="P57" s="59"/>
      <c r="Q57" s="58">
        <f t="shared" si="0"/>
        <v>0</v>
      </c>
      <c r="R57" s="4">
        <f t="shared" si="4"/>
        <v>0</v>
      </c>
      <c r="S57" s="4">
        <f t="shared" si="2"/>
        <v>0</v>
      </c>
    </row>
    <row r="58" spans="1:19" ht="16.5" customHeight="1" thickBot="1" x14ac:dyDescent="0.3">
      <c r="A58" s="61"/>
      <c r="C58" s="62"/>
      <c r="D58" s="62"/>
      <c r="E58" s="63"/>
      <c r="F58" s="6"/>
      <c r="G58" s="64"/>
      <c r="H58" s="105"/>
      <c r="I58" s="65"/>
      <c r="J58" s="65"/>
      <c r="K58" s="66"/>
      <c r="L58" s="66"/>
      <c r="M58" s="67"/>
      <c r="N58" s="122" t="s">
        <v>158</v>
      </c>
      <c r="O58" s="122"/>
      <c r="P58" s="122"/>
      <c r="Q58" s="123"/>
      <c r="R58" s="68">
        <f>SUM(R51:R57)</f>
        <v>0</v>
      </c>
      <c r="S58" s="68">
        <f>SUM(S51:S57)</f>
        <v>0</v>
      </c>
    </row>
    <row r="59" spans="1:19" ht="31.5" x14ac:dyDescent="0.25">
      <c r="A59" s="41">
        <v>56</v>
      </c>
      <c r="B59" s="83">
        <v>101090047</v>
      </c>
      <c r="C59" s="42" t="s">
        <v>35</v>
      </c>
      <c r="D59" s="89" t="s">
        <v>36</v>
      </c>
      <c r="E59" s="44" t="s">
        <v>129</v>
      </c>
      <c r="F59" s="42" t="s">
        <v>9</v>
      </c>
      <c r="G59" s="83" t="s">
        <v>29</v>
      </c>
      <c r="H59" s="97">
        <v>20</v>
      </c>
      <c r="I59" s="46"/>
      <c r="J59" s="46"/>
      <c r="K59" s="47"/>
      <c r="L59" s="47"/>
      <c r="M59" s="4">
        <f>+K59*((L59/100)+1)</f>
        <v>0</v>
      </c>
      <c r="N59" s="49"/>
      <c r="O59" s="49"/>
      <c r="P59" s="49"/>
      <c r="Q59" s="48">
        <f t="shared" si="0"/>
        <v>0</v>
      </c>
      <c r="R59" s="4">
        <f>+H59*K59</f>
        <v>0</v>
      </c>
      <c r="S59" s="4">
        <f>+H59*M59</f>
        <v>0</v>
      </c>
    </row>
    <row r="60" spans="1:19" ht="31.5" x14ac:dyDescent="0.25">
      <c r="A60" s="51">
        <v>57</v>
      </c>
      <c r="B60" s="86">
        <v>101090047</v>
      </c>
      <c r="C60" s="7" t="s">
        <v>35</v>
      </c>
      <c r="D60" s="93" t="s">
        <v>36</v>
      </c>
      <c r="E60" s="3" t="s">
        <v>129</v>
      </c>
      <c r="F60" s="7" t="s">
        <v>58</v>
      </c>
      <c r="G60" s="84" t="s">
        <v>29</v>
      </c>
      <c r="H60" s="23">
        <v>100</v>
      </c>
      <c r="I60" s="20"/>
      <c r="J60" s="20"/>
      <c r="K60" s="21"/>
      <c r="L60" s="21"/>
      <c r="M60" s="4">
        <f t="shared" ref="M60:M89" si="5">+K60*((L60/100)+1)</f>
        <v>0</v>
      </c>
      <c r="N60" s="22"/>
      <c r="O60" s="22"/>
      <c r="P60" s="22"/>
      <c r="Q60" s="4">
        <f>+O60*((P60/100)+1)</f>
        <v>0</v>
      </c>
      <c r="R60" s="4">
        <f t="shared" ref="R60:R89" si="6">+H60*K60</f>
        <v>0</v>
      </c>
      <c r="S60" s="4">
        <f t="shared" ref="S60:S89" si="7">+H60*M60</f>
        <v>0</v>
      </c>
    </row>
    <row r="61" spans="1:19" ht="31.5" x14ac:dyDescent="0.25">
      <c r="A61" s="51">
        <v>58</v>
      </c>
      <c r="B61" s="84">
        <v>101090048</v>
      </c>
      <c r="C61" s="7" t="s">
        <v>35</v>
      </c>
      <c r="D61" s="93" t="s">
        <v>36</v>
      </c>
      <c r="E61" s="3" t="s">
        <v>129</v>
      </c>
      <c r="F61" s="7" t="s">
        <v>59</v>
      </c>
      <c r="G61" s="84" t="s">
        <v>29</v>
      </c>
      <c r="H61" s="23">
        <v>200</v>
      </c>
      <c r="I61" s="20"/>
      <c r="J61" s="20"/>
      <c r="K61" s="21"/>
      <c r="L61" s="21"/>
      <c r="M61" s="4">
        <f t="shared" si="5"/>
        <v>0</v>
      </c>
      <c r="N61" s="22"/>
      <c r="O61" s="22"/>
      <c r="P61" s="22"/>
      <c r="Q61" s="4">
        <f t="shared" si="0"/>
        <v>0</v>
      </c>
      <c r="R61" s="4">
        <f t="shared" si="6"/>
        <v>0</v>
      </c>
      <c r="S61" s="4">
        <f t="shared" si="7"/>
        <v>0</v>
      </c>
    </row>
    <row r="62" spans="1:19" ht="31.5" x14ac:dyDescent="0.25">
      <c r="A62" s="51">
        <v>59</v>
      </c>
      <c r="B62" s="84">
        <v>101090049</v>
      </c>
      <c r="C62" s="7" t="s">
        <v>35</v>
      </c>
      <c r="D62" s="93" t="s">
        <v>36</v>
      </c>
      <c r="E62" s="3" t="s">
        <v>129</v>
      </c>
      <c r="F62" s="7" t="s">
        <v>60</v>
      </c>
      <c r="G62" s="84" t="s">
        <v>29</v>
      </c>
      <c r="H62" s="23">
        <v>150</v>
      </c>
      <c r="I62" s="20"/>
      <c r="J62" s="20"/>
      <c r="K62" s="21"/>
      <c r="L62" s="21"/>
      <c r="M62" s="4">
        <f t="shared" si="5"/>
        <v>0</v>
      </c>
      <c r="N62" s="22"/>
      <c r="O62" s="22"/>
      <c r="P62" s="22"/>
      <c r="Q62" s="4">
        <f t="shared" si="0"/>
        <v>0</v>
      </c>
      <c r="R62" s="4">
        <f t="shared" si="6"/>
        <v>0</v>
      </c>
      <c r="S62" s="4">
        <f t="shared" si="7"/>
        <v>0</v>
      </c>
    </row>
    <row r="63" spans="1:19" ht="31.5" x14ac:dyDescent="0.25">
      <c r="A63" s="51">
        <v>60</v>
      </c>
      <c r="B63" s="84">
        <v>101090050</v>
      </c>
      <c r="C63" s="7" t="s">
        <v>35</v>
      </c>
      <c r="D63" s="93" t="s">
        <v>36</v>
      </c>
      <c r="E63" s="3" t="s">
        <v>129</v>
      </c>
      <c r="F63" s="7" t="s">
        <v>61</v>
      </c>
      <c r="G63" s="84" t="s">
        <v>29</v>
      </c>
      <c r="H63" s="23">
        <v>200</v>
      </c>
      <c r="I63" s="20"/>
      <c r="J63" s="20"/>
      <c r="K63" s="21"/>
      <c r="L63" s="21"/>
      <c r="M63" s="4">
        <f t="shared" si="5"/>
        <v>0</v>
      </c>
      <c r="N63" s="22"/>
      <c r="O63" s="22"/>
      <c r="P63" s="22"/>
      <c r="Q63" s="4">
        <f t="shared" si="0"/>
        <v>0</v>
      </c>
      <c r="R63" s="4">
        <f t="shared" si="6"/>
        <v>0</v>
      </c>
      <c r="S63" s="4">
        <f t="shared" si="7"/>
        <v>0</v>
      </c>
    </row>
    <row r="64" spans="1:19" ht="47.25" x14ac:dyDescent="0.25">
      <c r="A64" s="51">
        <v>61</v>
      </c>
      <c r="B64" s="84">
        <v>101090051</v>
      </c>
      <c r="C64" s="7" t="s">
        <v>35</v>
      </c>
      <c r="D64" s="90" t="s">
        <v>37</v>
      </c>
      <c r="E64" s="3" t="s">
        <v>129</v>
      </c>
      <c r="F64" s="7" t="s">
        <v>10</v>
      </c>
      <c r="G64" s="84" t="s">
        <v>29</v>
      </c>
      <c r="H64" s="23">
        <v>350</v>
      </c>
      <c r="I64" s="20"/>
      <c r="J64" s="20"/>
      <c r="K64" s="21"/>
      <c r="L64" s="21"/>
      <c r="M64" s="4">
        <f t="shared" si="5"/>
        <v>0</v>
      </c>
      <c r="N64" s="22"/>
      <c r="O64" s="22"/>
      <c r="P64" s="22"/>
      <c r="Q64" s="4">
        <f t="shared" si="0"/>
        <v>0</v>
      </c>
      <c r="R64" s="4">
        <f t="shared" si="6"/>
        <v>0</v>
      </c>
      <c r="S64" s="4">
        <f t="shared" si="7"/>
        <v>0</v>
      </c>
    </row>
    <row r="65" spans="1:19" ht="47.25" x14ac:dyDescent="0.25">
      <c r="A65" s="51">
        <v>62</v>
      </c>
      <c r="B65" s="84">
        <v>101090054</v>
      </c>
      <c r="C65" s="7" t="s">
        <v>35</v>
      </c>
      <c r="D65" s="90" t="s">
        <v>37</v>
      </c>
      <c r="E65" s="3" t="s">
        <v>129</v>
      </c>
      <c r="F65" s="7" t="s">
        <v>132</v>
      </c>
      <c r="G65" s="84" t="s">
        <v>29</v>
      </c>
      <c r="H65" s="23">
        <v>450</v>
      </c>
      <c r="I65" s="20"/>
      <c r="J65" s="20"/>
      <c r="K65" s="21"/>
      <c r="L65" s="21"/>
      <c r="M65" s="4">
        <f t="shared" si="5"/>
        <v>0</v>
      </c>
      <c r="N65" s="22"/>
      <c r="O65" s="22"/>
      <c r="P65" s="22"/>
      <c r="Q65" s="4">
        <f t="shared" si="0"/>
        <v>0</v>
      </c>
      <c r="R65" s="4">
        <f t="shared" si="6"/>
        <v>0</v>
      </c>
      <c r="S65" s="4">
        <f t="shared" si="7"/>
        <v>0</v>
      </c>
    </row>
    <row r="66" spans="1:19" ht="47.25" x14ac:dyDescent="0.25">
      <c r="A66" s="51">
        <v>63</v>
      </c>
      <c r="B66" s="84">
        <v>101090055</v>
      </c>
      <c r="C66" s="7" t="s">
        <v>35</v>
      </c>
      <c r="D66" s="35" t="s">
        <v>176</v>
      </c>
      <c r="E66" s="3" t="s">
        <v>129</v>
      </c>
      <c r="F66" s="7" t="s">
        <v>45</v>
      </c>
      <c r="G66" s="84" t="s">
        <v>29</v>
      </c>
      <c r="H66" s="23">
        <v>200</v>
      </c>
      <c r="I66" s="20"/>
      <c r="J66" s="20"/>
      <c r="K66" s="21"/>
      <c r="L66" s="21"/>
      <c r="M66" s="4">
        <f t="shared" si="5"/>
        <v>0</v>
      </c>
      <c r="N66" s="22"/>
      <c r="O66" s="22"/>
      <c r="P66" s="22"/>
      <c r="Q66" s="4">
        <f t="shared" si="0"/>
        <v>0</v>
      </c>
      <c r="R66" s="4">
        <f t="shared" si="6"/>
        <v>0</v>
      </c>
      <c r="S66" s="4">
        <f t="shared" si="7"/>
        <v>0</v>
      </c>
    </row>
    <row r="67" spans="1:19" ht="47.25" x14ac:dyDescent="0.25">
      <c r="A67" s="51">
        <v>64</v>
      </c>
      <c r="B67" s="84" t="s">
        <v>41</v>
      </c>
      <c r="C67" s="7" t="s">
        <v>35</v>
      </c>
      <c r="D67" s="35" t="s">
        <v>176</v>
      </c>
      <c r="E67" s="3" t="s">
        <v>129</v>
      </c>
      <c r="F67" s="7" t="s">
        <v>133</v>
      </c>
      <c r="G67" s="84" t="s">
        <v>29</v>
      </c>
      <c r="H67" s="23">
        <v>200</v>
      </c>
      <c r="I67" s="20"/>
      <c r="J67" s="20"/>
      <c r="K67" s="21"/>
      <c r="L67" s="21"/>
      <c r="M67" s="4">
        <f t="shared" si="5"/>
        <v>0</v>
      </c>
      <c r="N67" s="22"/>
      <c r="O67" s="22"/>
      <c r="P67" s="22"/>
      <c r="Q67" s="4">
        <f t="shared" si="0"/>
        <v>0</v>
      </c>
      <c r="R67" s="4">
        <f t="shared" si="6"/>
        <v>0</v>
      </c>
      <c r="S67" s="4">
        <f t="shared" si="7"/>
        <v>0</v>
      </c>
    </row>
    <row r="68" spans="1:19" ht="31.5" x14ac:dyDescent="0.25">
      <c r="A68" s="51">
        <v>65</v>
      </c>
      <c r="B68" s="84" t="s">
        <v>41</v>
      </c>
      <c r="C68" s="7" t="s">
        <v>35</v>
      </c>
      <c r="D68" s="99" t="s">
        <v>177</v>
      </c>
      <c r="E68" s="3" t="s">
        <v>129</v>
      </c>
      <c r="F68" s="7" t="s">
        <v>11</v>
      </c>
      <c r="G68" s="84" t="s">
        <v>29</v>
      </c>
      <c r="H68" s="23">
        <v>300</v>
      </c>
      <c r="I68" s="20"/>
      <c r="J68" s="20"/>
      <c r="K68" s="21"/>
      <c r="L68" s="21"/>
      <c r="M68" s="4">
        <f t="shared" si="5"/>
        <v>0</v>
      </c>
      <c r="N68" s="22"/>
      <c r="O68" s="22"/>
      <c r="P68" s="22"/>
      <c r="Q68" s="4">
        <f t="shared" si="0"/>
        <v>0</v>
      </c>
      <c r="R68" s="4">
        <f t="shared" si="6"/>
        <v>0</v>
      </c>
      <c r="S68" s="4">
        <f t="shared" si="7"/>
        <v>0</v>
      </c>
    </row>
    <row r="69" spans="1:19" ht="31.5" x14ac:dyDescent="0.25">
      <c r="A69" s="51">
        <v>66</v>
      </c>
      <c r="B69" s="84">
        <v>101090056</v>
      </c>
      <c r="C69" s="7" t="s">
        <v>35</v>
      </c>
      <c r="D69" s="99" t="s">
        <v>177</v>
      </c>
      <c r="E69" s="3" t="s">
        <v>129</v>
      </c>
      <c r="F69" s="7" t="s">
        <v>134</v>
      </c>
      <c r="G69" s="84" t="s">
        <v>29</v>
      </c>
      <c r="H69" s="23">
        <v>300</v>
      </c>
      <c r="I69" s="20"/>
      <c r="J69" s="20"/>
      <c r="K69" s="21"/>
      <c r="L69" s="21"/>
      <c r="M69" s="4">
        <f t="shared" si="5"/>
        <v>0</v>
      </c>
      <c r="N69" s="22"/>
      <c r="O69" s="22"/>
      <c r="P69" s="22"/>
      <c r="Q69" s="4">
        <f t="shared" si="0"/>
        <v>0</v>
      </c>
      <c r="R69" s="4">
        <f t="shared" si="6"/>
        <v>0</v>
      </c>
      <c r="S69" s="4">
        <f t="shared" si="7"/>
        <v>0</v>
      </c>
    </row>
    <row r="70" spans="1:19" ht="31.5" x14ac:dyDescent="0.25">
      <c r="A70" s="51">
        <v>67</v>
      </c>
      <c r="B70" s="84">
        <v>101090057</v>
      </c>
      <c r="C70" s="7" t="s">
        <v>35</v>
      </c>
      <c r="D70" s="92" t="s">
        <v>178</v>
      </c>
      <c r="E70" s="3" t="s">
        <v>129</v>
      </c>
      <c r="F70" s="7" t="s">
        <v>135</v>
      </c>
      <c r="G70" s="84" t="s">
        <v>29</v>
      </c>
      <c r="H70" s="23">
        <v>100</v>
      </c>
      <c r="I70" s="20"/>
      <c r="J70" s="20"/>
      <c r="K70" s="21"/>
      <c r="L70" s="21"/>
      <c r="M70" s="4">
        <f t="shared" si="5"/>
        <v>0</v>
      </c>
      <c r="N70" s="22"/>
      <c r="O70" s="22"/>
      <c r="P70" s="22"/>
      <c r="Q70" s="4">
        <f t="shared" ref="Q70:Q119" si="8">+O70*((P70/100)+1)</f>
        <v>0</v>
      </c>
      <c r="R70" s="4">
        <f t="shared" si="6"/>
        <v>0</v>
      </c>
      <c r="S70" s="4">
        <f t="shared" si="7"/>
        <v>0</v>
      </c>
    </row>
    <row r="71" spans="1:19" ht="31.5" x14ac:dyDescent="0.25">
      <c r="A71" s="51">
        <v>68</v>
      </c>
      <c r="B71" s="84">
        <v>101090083</v>
      </c>
      <c r="C71" s="7" t="s">
        <v>35</v>
      </c>
      <c r="D71" s="92" t="s">
        <v>178</v>
      </c>
      <c r="E71" s="3" t="s">
        <v>129</v>
      </c>
      <c r="F71" s="7" t="s">
        <v>136</v>
      </c>
      <c r="G71" s="84" t="s">
        <v>29</v>
      </c>
      <c r="H71" s="23">
        <v>100</v>
      </c>
      <c r="I71" s="20"/>
      <c r="J71" s="20"/>
      <c r="K71" s="21"/>
      <c r="L71" s="21"/>
      <c r="M71" s="4">
        <f t="shared" si="5"/>
        <v>0</v>
      </c>
      <c r="N71" s="22"/>
      <c r="O71" s="22"/>
      <c r="P71" s="22"/>
      <c r="Q71" s="4">
        <f t="shared" si="8"/>
        <v>0</v>
      </c>
      <c r="R71" s="4">
        <f t="shared" si="6"/>
        <v>0</v>
      </c>
      <c r="S71" s="4">
        <f t="shared" si="7"/>
        <v>0</v>
      </c>
    </row>
    <row r="72" spans="1:19" ht="31.5" x14ac:dyDescent="0.25">
      <c r="A72" s="51">
        <v>69</v>
      </c>
      <c r="B72" s="84">
        <v>101090084</v>
      </c>
      <c r="C72" s="7" t="s">
        <v>35</v>
      </c>
      <c r="D72" s="93" t="s">
        <v>179</v>
      </c>
      <c r="E72" s="3" t="s">
        <v>129</v>
      </c>
      <c r="F72" s="91" t="s">
        <v>43</v>
      </c>
      <c r="G72" s="84" t="s">
        <v>29</v>
      </c>
      <c r="H72" s="23">
        <v>30</v>
      </c>
      <c r="I72" s="20"/>
      <c r="J72" s="20"/>
      <c r="K72" s="21"/>
      <c r="L72" s="21"/>
      <c r="M72" s="4">
        <f t="shared" si="5"/>
        <v>0</v>
      </c>
      <c r="N72" s="22"/>
      <c r="O72" s="22"/>
      <c r="P72" s="22"/>
      <c r="Q72" s="4">
        <f t="shared" si="8"/>
        <v>0</v>
      </c>
      <c r="R72" s="4">
        <f t="shared" si="6"/>
        <v>0</v>
      </c>
      <c r="S72" s="4">
        <f t="shared" si="7"/>
        <v>0</v>
      </c>
    </row>
    <row r="73" spans="1:19" ht="31.5" x14ac:dyDescent="0.25">
      <c r="A73" s="51">
        <v>70</v>
      </c>
      <c r="B73" s="84" t="s">
        <v>41</v>
      </c>
      <c r="C73" s="7" t="s">
        <v>35</v>
      </c>
      <c r="D73" s="93" t="s">
        <v>179</v>
      </c>
      <c r="E73" s="3" t="s">
        <v>129</v>
      </c>
      <c r="F73" s="91" t="s">
        <v>44</v>
      </c>
      <c r="G73" s="84" t="s">
        <v>29</v>
      </c>
      <c r="H73" s="23">
        <v>30</v>
      </c>
      <c r="I73" s="20"/>
      <c r="J73" s="20"/>
      <c r="K73" s="21"/>
      <c r="L73" s="21"/>
      <c r="M73" s="4">
        <f t="shared" si="5"/>
        <v>0</v>
      </c>
      <c r="N73" s="22"/>
      <c r="O73" s="22"/>
      <c r="P73" s="22"/>
      <c r="Q73" s="4">
        <f t="shared" si="8"/>
        <v>0</v>
      </c>
      <c r="R73" s="4">
        <f t="shared" si="6"/>
        <v>0</v>
      </c>
      <c r="S73" s="4">
        <f t="shared" si="7"/>
        <v>0</v>
      </c>
    </row>
    <row r="74" spans="1:19" ht="132.6" customHeight="1" x14ac:dyDescent="0.25">
      <c r="A74" s="51">
        <v>71</v>
      </c>
      <c r="B74" s="84" t="s">
        <v>41</v>
      </c>
      <c r="C74" s="7" t="s">
        <v>35</v>
      </c>
      <c r="D74" s="35" t="s">
        <v>180</v>
      </c>
      <c r="E74" s="3" t="s">
        <v>129</v>
      </c>
      <c r="F74" s="17" t="s">
        <v>140</v>
      </c>
      <c r="G74" s="84" t="s">
        <v>29</v>
      </c>
      <c r="H74" s="23">
        <v>750</v>
      </c>
      <c r="I74" s="20"/>
      <c r="J74" s="20"/>
      <c r="K74" s="21"/>
      <c r="L74" s="21"/>
      <c r="M74" s="4">
        <f t="shared" si="5"/>
        <v>0</v>
      </c>
      <c r="N74" s="22"/>
      <c r="O74" s="22"/>
      <c r="P74" s="22"/>
      <c r="Q74" s="4">
        <f t="shared" si="8"/>
        <v>0</v>
      </c>
      <c r="R74" s="4">
        <f t="shared" si="6"/>
        <v>0</v>
      </c>
      <c r="S74" s="4">
        <f t="shared" si="7"/>
        <v>0</v>
      </c>
    </row>
    <row r="75" spans="1:19" ht="94.5" x14ac:dyDescent="0.25">
      <c r="A75" s="51">
        <v>72</v>
      </c>
      <c r="B75" s="84"/>
      <c r="C75" s="7" t="s">
        <v>35</v>
      </c>
      <c r="D75" s="35" t="s">
        <v>180</v>
      </c>
      <c r="E75" s="3" t="s">
        <v>129</v>
      </c>
      <c r="F75" s="91" t="s">
        <v>138</v>
      </c>
      <c r="G75" s="84" t="s">
        <v>29</v>
      </c>
      <c r="H75" s="23">
        <v>750</v>
      </c>
      <c r="I75" s="20"/>
      <c r="J75" s="20"/>
      <c r="K75" s="21"/>
      <c r="L75" s="21"/>
      <c r="M75" s="4">
        <f t="shared" si="5"/>
        <v>0</v>
      </c>
      <c r="N75" s="22"/>
      <c r="O75" s="22"/>
      <c r="P75" s="22"/>
      <c r="Q75" s="4">
        <f t="shared" si="8"/>
        <v>0</v>
      </c>
      <c r="R75" s="4">
        <f t="shared" si="6"/>
        <v>0</v>
      </c>
      <c r="S75" s="4">
        <f t="shared" si="7"/>
        <v>0</v>
      </c>
    </row>
    <row r="76" spans="1:19" ht="126" x14ac:dyDescent="0.25">
      <c r="A76" s="51">
        <v>73</v>
      </c>
      <c r="B76" s="84">
        <v>101090064</v>
      </c>
      <c r="C76" s="7" t="s">
        <v>35</v>
      </c>
      <c r="D76" s="35" t="s">
        <v>180</v>
      </c>
      <c r="E76" s="3" t="s">
        <v>129</v>
      </c>
      <c r="F76" s="18" t="s">
        <v>145</v>
      </c>
      <c r="G76" s="84" t="s">
        <v>29</v>
      </c>
      <c r="H76" s="23">
        <v>400</v>
      </c>
      <c r="I76" s="20"/>
      <c r="J76" s="20"/>
      <c r="K76" s="21"/>
      <c r="L76" s="21"/>
      <c r="M76" s="4">
        <f t="shared" si="5"/>
        <v>0</v>
      </c>
      <c r="N76" s="22"/>
      <c r="O76" s="22"/>
      <c r="P76" s="22"/>
      <c r="Q76" s="4">
        <f t="shared" si="8"/>
        <v>0</v>
      </c>
      <c r="R76" s="4">
        <f t="shared" si="6"/>
        <v>0</v>
      </c>
      <c r="S76" s="4">
        <f t="shared" si="7"/>
        <v>0</v>
      </c>
    </row>
    <row r="77" spans="1:19" ht="47.25" x14ac:dyDescent="0.25">
      <c r="A77" s="51">
        <v>74</v>
      </c>
      <c r="B77" s="84">
        <v>101090065</v>
      </c>
      <c r="C77" s="7" t="s">
        <v>35</v>
      </c>
      <c r="D77" s="35" t="s">
        <v>180</v>
      </c>
      <c r="E77" s="3" t="s">
        <v>129</v>
      </c>
      <c r="F77" s="7" t="s">
        <v>143</v>
      </c>
      <c r="G77" s="84" t="s">
        <v>29</v>
      </c>
      <c r="H77" s="23">
        <v>400</v>
      </c>
      <c r="I77" s="20"/>
      <c r="J77" s="20"/>
      <c r="K77" s="21"/>
      <c r="L77" s="21"/>
      <c r="M77" s="4">
        <f t="shared" si="5"/>
        <v>0</v>
      </c>
      <c r="N77" s="22"/>
      <c r="O77" s="22"/>
      <c r="P77" s="22"/>
      <c r="Q77" s="4">
        <f t="shared" si="8"/>
        <v>0</v>
      </c>
      <c r="R77" s="4">
        <f t="shared" si="6"/>
        <v>0</v>
      </c>
      <c r="S77" s="4">
        <f t="shared" si="7"/>
        <v>0</v>
      </c>
    </row>
    <row r="78" spans="1:19" ht="47.25" x14ac:dyDescent="0.25">
      <c r="A78" s="51">
        <v>75</v>
      </c>
      <c r="B78" s="84">
        <v>101090066</v>
      </c>
      <c r="C78" s="7" t="s">
        <v>35</v>
      </c>
      <c r="D78" s="35" t="s">
        <v>180</v>
      </c>
      <c r="E78" s="3" t="s">
        <v>129</v>
      </c>
      <c r="F78" s="7" t="s">
        <v>144</v>
      </c>
      <c r="G78" s="84" t="s">
        <v>29</v>
      </c>
      <c r="H78" s="23">
        <v>100</v>
      </c>
      <c r="I78" s="20"/>
      <c r="J78" s="20"/>
      <c r="K78" s="21"/>
      <c r="L78" s="21"/>
      <c r="M78" s="4">
        <f t="shared" si="5"/>
        <v>0</v>
      </c>
      <c r="N78" s="22"/>
      <c r="O78" s="22"/>
      <c r="P78" s="22"/>
      <c r="Q78" s="4">
        <f t="shared" si="8"/>
        <v>0</v>
      </c>
      <c r="R78" s="4">
        <f t="shared" si="6"/>
        <v>0</v>
      </c>
      <c r="S78" s="4">
        <f t="shared" si="7"/>
        <v>0</v>
      </c>
    </row>
    <row r="79" spans="1:19" ht="151.5" customHeight="1" x14ac:dyDescent="0.25">
      <c r="A79" s="51">
        <v>76</v>
      </c>
      <c r="B79" s="84"/>
      <c r="C79" s="7" t="s">
        <v>35</v>
      </c>
      <c r="D79" s="35" t="s">
        <v>180</v>
      </c>
      <c r="E79" s="3" t="s">
        <v>129</v>
      </c>
      <c r="F79" s="100" t="s">
        <v>185</v>
      </c>
      <c r="G79" s="84" t="s">
        <v>29</v>
      </c>
      <c r="H79" s="23">
        <v>200</v>
      </c>
      <c r="I79" s="20"/>
      <c r="J79" s="20"/>
      <c r="K79" s="21"/>
      <c r="L79" s="21"/>
      <c r="M79" s="4">
        <f t="shared" si="5"/>
        <v>0</v>
      </c>
      <c r="N79" s="22"/>
      <c r="O79" s="22"/>
      <c r="P79" s="22"/>
      <c r="Q79" s="4">
        <f>+O79*((P79/100)+1)</f>
        <v>0</v>
      </c>
      <c r="R79" s="4">
        <f t="shared" si="6"/>
        <v>0</v>
      </c>
      <c r="S79" s="4">
        <f t="shared" si="7"/>
        <v>0</v>
      </c>
    </row>
    <row r="80" spans="1:19" ht="146.25" customHeight="1" x14ac:dyDescent="0.25">
      <c r="A80" s="51">
        <v>77</v>
      </c>
      <c r="B80" s="84"/>
      <c r="C80" s="7" t="s">
        <v>35</v>
      </c>
      <c r="D80" s="110" t="s">
        <v>180</v>
      </c>
      <c r="E80" s="111" t="s">
        <v>129</v>
      </c>
      <c r="F80" s="109" t="s">
        <v>186</v>
      </c>
      <c r="G80" s="112" t="s">
        <v>29</v>
      </c>
      <c r="H80" s="113">
        <v>20</v>
      </c>
      <c r="I80" s="114"/>
      <c r="J80" s="114"/>
      <c r="K80" s="115"/>
      <c r="L80" s="115"/>
      <c r="M80" s="116">
        <f t="shared" ref="M80" si="9">+K80*((L80/100)+1)</f>
        <v>0</v>
      </c>
      <c r="N80" s="117"/>
      <c r="O80" s="117"/>
      <c r="P80" s="117"/>
      <c r="Q80" s="116">
        <f>+O80*((P80/100)+1)</f>
        <v>0</v>
      </c>
      <c r="R80" s="116">
        <f>+H80*K80</f>
        <v>0</v>
      </c>
      <c r="S80" s="116">
        <f>+H80*M80</f>
        <v>0</v>
      </c>
    </row>
    <row r="81" spans="1:19" ht="110.25" x14ac:dyDescent="0.25">
      <c r="A81" s="51">
        <v>78</v>
      </c>
      <c r="B81" s="84">
        <v>101090098</v>
      </c>
      <c r="C81" s="7" t="s">
        <v>35</v>
      </c>
      <c r="D81" s="93" t="s">
        <v>181</v>
      </c>
      <c r="E81" s="3" t="s">
        <v>130</v>
      </c>
      <c r="F81" s="100" t="s">
        <v>187</v>
      </c>
      <c r="G81" s="84" t="s">
        <v>29</v>
      </c>
      <c r="H81" s="23">
        <v>100</v>
      </c>
      <c r="I81" s="20"/>
      <c r="J81" s="20"/>
      <c r="K81" s="21"/>
      <c r="L81" s="21"/>
      <c r="M81" s="4">
        <f t="shared" si="5"/>
        <v>0</v>
      </c>
      <c r="N81" s="22"/>
      <c r="O81" s="22"/>
      <c r="P81" s="22"/>
      <c r="Q81" s="4">
        <f t="shared" si="8"/>
        <v>0</v>
      </c>
      <c r="R81" s="4">
        <f t="shared" si="6"/>
        <v>0</v>
      </c>
      <c r="S81" s="4">
        <f t="shared" si="7"/>
        <v>0</v>
      </c>
    </row>
    <row r="82" spans="1:19" ht="78.75" x14ac:dyDescent="0.25">
      <c r="A82" s="51">
        <v>79</v>
      </c>
      <c r="B82" s="84"/>
      <c r="C82" s="7" t="s">
        <v>35</v>
      </c>
      <c r="D82" s="93" t="s">
        <v>181</v>
      </c>
      <c r="E82" s="3" t="s">
        <v>130</v>
      </c>
      <c r="F82" s="91" t="s">
        <v>111</v>
      </c>
      <c r="G82" s="84" t="s">
        <v>29</v>
      </c>
      <c r="H82" s="23">
        <v>150</v>
      </c>
      <c r="I82" s="20"/>
      <c r="J82" s="20"/>
      <c r="K82" s="21"/>
      <c r="L82" s="21"/>
      <c r="M82" s="4">
        <f t="shared" si="5"/>
        <v>0</v>
      </c>
      <c r="N82" s="22"/>
      <c r="O82" s="22"/>
      <c r="P82" s="22"/>
      <c r="Q82" s="4">
        <f t="shared" si="8"/>
        <v>0</v>
      </c>
      <c r="R82" s="4">
        <f t="shared" si="6"/>
        <v>0</v>
      </c>
      <c r="S82" s="4">
        <f t="shared" si="7"/>
        <v>0</v>
      </c>
    </row>
    <row r="83" spans="1:19" ht="78.75" x14ac:dyDescent="0.25">
      <c r="A83" s="51">
        <v>80</v>
      </c>
      <c r="B83" s="84"/>
      <c r="C83" s="7" t="s">
        <v>35</v>
      </c>
      <c r="D83" s="93" t="s">
        <v>181</v>
      </c>
      <c r="E83" s="3" t="s">
        <v>130</v>
      </c>
      <c r="F83" s="94" t="s">
        <v>142</v>
      </c>
      <c r="G83" s="84" t="s">
        <v>29</v>
      </c>
      <c r="H83" s="23">
        <v>30</v>
      </c>
      <c r="I83" s="20"/>
      <c r="J83" s="20"/>
      <c r="K83" s="21"/>
      <c r="L83" s="21"/>
      <c r="M83" s="4">
        <f t="shared" si="5"/>
        <v>0</v>
      </c>
      <c r="N83" s="22"/>
      <c r="O83" s="22"/>
      <c r="P83" s="22"/>
      <c r="Q83" s="4">
        <f t="shared" si="8"/>
        <v>0</v>
      </c>
      <c r="R83" s="4">
        <f t="shared" si="6"/>
        <v>0</v>
      </c>
      <c r="S83" s="4">
        <f t="shared" si="7"/>
        <v>0</v>
      </c>
    </row>
    <row r="84" spans="1:19" ht="63" x14ac:dyDescent="0.25">
      <c r="A84" s="51">
        <v>81</v>
      </c>
      <c r="B84" s="84"/>
      <c r="C84" s="7" t="s">
        <v>35</v>
      </c>
      <c r="D84" s="93" t="s">
        <v>181</v>
      </c>
      <c r="E84" s="3" t="s">
        <v>130</v>
      </c>
      <c r="F84" s="91" t="s">
        <v>137</v>
      </c>
      <c r="G84" s="84" t="s">
        <v>29</v>
      </c>
      <c r="H84" s="23">
        <v>20</v>
      </c>
      <c r="I84" s="20"/>
      <c r="J84" s="20"/>
      <c r="K84" s="21"/>
      <c r="L84" s="21"/>
      <c r="M84" s="4">
        <f t="shared" si="5"/>
        <v>0</v>
      </c>
      <c r="N84" s="22"/>
      <c r="O84" s="22"/>
      <c r="P84" s="22"/>
      <c r="Q84" s="4">
        <f t="shared" si="8"/>
        <v>0</v>
      </c>
      <c r="R84" s="4">
        <f t="shared" si="6"/>
        <v>0</v>
      </c>
      <c r="S84" s="4">
        <f t="shared" si="7"/>
        <v>0</v>
      </c>
    </row>
    <row r="85" spans="1:19" ht="78.75" x14ac:dyDescent="0.25">
      <c r="A85" s="51">
        <v>82</v>
      </c>
      <c r="B85" s="84"/>
      <c r="C85" s="7" t="s">
        <v>35</v>
      </c>
      <c r="D85" s="93" t="s">
        <v>181</v>
      </c>
      <c r="E85" s="3" t="s">
        <v>130</v>
      </c>
      <c r="F85" s="91" t="s">
        <v>46</v>
      </c>
      <c r="G85" s="84" t="s">
        <v>29</v>
      </c>
      <c r="H85" s="23">
        <v>100</v>
      </c>
      <c r="I85" s="20"/>
      <c r="J85" s="20"/>
      <c r="K85" s="21"/>
      <c r="L85" s="21"/>
      <c r="M85" s="4">
        <f t="shared" si="5"/>
        <v>0</v>
      </c>
      <c r="N85" s="22"/>
      <c r="O85" s="22"/>
      <c r="P85" s="22"/>
      <c r="Q85" s="4">
        <f t="shared" si="8"/>
        <v>0</v>
      </c>
      <c r="R85" s="4">
        <f t="shared" si="6"/>
        <v>0</v>
      </c>
      <c r="S85" s="4">
        <f t="shared" si="7"/>
        <v>0</v>
      </c>
    </row>
    <row r="86" spans="1:19" ht="31.5" x14ac:dyDescent="0.25">
      <c r="A86" s="51">
        <v>83</v>
      </c>
      <c r="B86" s="84" t="s">
        <v>41</v>
      </c>
      <c r="C86" s="7" t="s">
        <v>35</v>
      </c>
      <c r="D86" s="93" t="s">
        <v>181</v>
      </c>
      <c r="E86" s="3" t="s">
        <v>130</v>
      </c>
      <c r="F86" s="10" t="s">
        <v>42</v>
      </c>
      <c r="G86" s="84" t="s">
        <v>29</v>
      </c>
      <c r="H86" s="23">
        <v>30</v>
      </c>
      <c r="I86" s="20"/>
      <c r="J86" s="20"/>
      <c r="K86" s="21"/>
      <c r="L86" s="21"/>
      <c r="M86" s="4">
        <f t="shared" si="5"/>
        <v>0</v>
      </c>
      <c r="N86" s="22"/>
      <c r="O86" s="22"/>
      <c r="P86" s="22"/>
      <c r="Q86" s="4">
        <f t="shared" si="8"/>
        <v>0</v>
      </c>
      <c r="R86" s="4">
        <f t="shared" si="6"/>
        <v>0</v>
      </c>
      <c r="S86" s="4">
        <f t="shared" si="7"/>
        <v>0</v>
      </c>
    </row>
    <row r="87" spans="1:19" ht="31.5" x14ac:dyDescent="0.25">
      <c r="A87" s="51">
        <v>84</v>
      </c>
      <c r="B87" s="84" t="s">
        <v>41</v>
      </c>
      <c r="C87" s="7" t="s">
        <v>35</v>
      </c>
      <c r="D87" s="93" t="s">
        <v>181</v>
      </c>
      <c r="E87" s="3" t="s">
        <v>130</v>
      </c>
      <c r="F87" s="7" t="s">
        <v>139</v>
      </c>
      <c r="G87" s="84" t="s">
        <v>29</v>
      </c>
      <c r="H87" s="23">
        <v>15</v>
      </c>
      <c r="I87" s="20"/>
      <c r="J87" s="20"/>
      <c r="K87" s="21"/>
      <c r="L87" s="21"/>
      <c r="M87" s="4">
        <f t="shared" si="5"/>
        <v>0</v>
      </c>
      <c r="N87" s="22"/>
      <c r="O87" s="22"/>
      <c r="P87" s="22"/>
      <c r="Q87" s="4">
        <f t="shared" si="8"/>
        <v>0</v>
      </c>
      <c r="R87" s="4">
        <f t="shared" si="6"/>
        <v>0</v>
      </c>
      <c r="S87" s="4">
        <f t="shared" si="7"/>
        <v>0</v>
      </c>
    </row>
    <row r="88" spans="1:19" ht="110.25" x14ac:dyDescent="0.25">
      <c r="A88" s="51">
        <v>85</v>
      </c>
      <c r="B88" s="84" t="s">
        <v>41</v>
      </c>
      <c r="C88" s="7" t="s">
        <v>35</v>
      </c>
      <c r="D88" s="93" t="s">
        <v>181</v>
      </c>
      <c r="E88" s="3" t="s">
        <v>130</v>
      </c>
      <c r="F88" s="7" t="s">
        <v>146</v>
      </c>
      <c r="G88" s="84" t="s">
        <v>29</v>
      </c>
      <c r="H88" s="23">
        <v>30</v>
      </c>
      <c r="I88" s="20"/>
      <c r="J88" s="20"/>
      <c r="K88" s="21"/>
      <c r="L88" s="21"/>
      <c r="M88" s="4">
        <f t="shared" si="5"/>
        <v>0</v>
      </c>
      <c r="N88" s="22"/>
      <c r="O88" s="22"/>
      <c r="P88" s="22"/>
      <c r="Q88" s="4">
        <f t="shared" si="8"/>
        <v>0</v>
      </c>
      <c r="R88" s="4">
        <f t="shared" si="6"/>
        <v>0</v>
      </c>
      <c r="S88" s="4">
        <f>+H88*M88</f>
        <v>0</v>
      </c>
    </row>
    <row r="89" spans="1:19" ht="95.25" thickBot="1" x14ac:dyDescent="0.3">
      <c r="A89" s="51">
        <v>86</v>
      </c>
      <c r="B89" s="82" t="s">
        <v>41</v>
      </c>
      <c r="C89" s="54" t="s">
        <v>35</v>
      </c>
      <c r="D89" s="101" t="s">
        <v>181</v>
      </c>
      <c r="E89" s="55" t="s">
        <v>130</v>
      </c>
      <c r="F89" s="54" t="s">
        <v>141</v>
      </c>
      <c r="G89" s="82" t="s">
        <v>29</v>
      </c>
      <c r="H89" s="106">
        <v>60</v>
      </c>
      <c r="I89" s="56"/>
      <c r="J89" s="56"/>
      <c r="K89" s="57"/>
      <c r="L89" s="57"/>
      <c r="M89" s="4">
        <f t="shared" si="5"/>
        <v>0</v>
      </c>
      <c r="N89" s="59"/>
      <c r="O89" s="59"/>
      <c r="P89" s="59"/>
      <c r="Q89" s="58">
        <f t="shared" si="8"/>
        <v>0</v>
      </c>
      <c r="R89" s="4">
        <f t="shared" si="6"/>
        <v>0</v>
      </c>
      <c r="S89" s="4">
        <f t="shared" si="7"/>
        <v>0</v>
      </c>
    </row>
    <row r="90" spans="1:19" ht="16.5" customHeight="1" thickBot="1" x14ac:dyDescent="0.3">
      <c r="A90" s="61"/>
      <c r="C90" s="62"/>
      <c r="D90" s="62"/>
      <c r="E90" s="63"/>
      <c r="F90" s="6"/>
      <c r="G90" s="64"/>
      <c r="H90" s="105"/>
      <c r="I90" s="65"/>
      <c r="J90" s="65"/>
      <c r="K90" s="66"/>
      <c r="L90" s="66"/>
      <c r="M90" s="67"/>
      <c r="N90" s="122" t="s">
        <v>159</v>
      </c>
      <c r="O90" s="122"/>
      <c r="P90" s="122"/>
      <c r="Q90" s="123"/>
      <c r="R90" s="68">
        <f>SUM(R59:R89)</f>
        <v>0</v>
      </c>
      <c r="S90" s="68">
        <f>SUM(S59:S89)</f>
        <v>0</v>
      </c>
    </row>
    <row r="91" spans="1:19" ht="31.5" x14ac:dyDescent="0.25">
      <c r="A91" s="41">
        <v>87</v>
      </c>
      <c r="B91" s="83">
        <v>101060014</v>
      </c>
      <c r="C91" s="42" t="s">
        <v>38</v>
      </c>
      <c r="D91" s="80" t="s">
        <v>39</v>
      </c>
      <c r="E91" s="44" t="s">
        <v>130</v>
      </c>
      <c r="F91" s="42" t="s">
        <v>14</v>
      </c>
      <c r="G91" s="83" t="s">
        <v>16</v>
      </c>
      <c r="H91" s="97">
        <v>20</v>
      </c>
      <c r="I91" s="46"/>
      <c r="J91" s="46"/>
      <c r="K91" s="47"/>
      <c r="L91" s="47"/>
      <c r="M91" s="48">
        <f t="shared" ref="M91:M119" si="10">+K91*((L91/100)+1)</f>
        <v>0</v>
      </c>
      <c r="N91" s="49"/>
      <c r="O91" s="49"/>
      <c r="P91" s="49"/>
      <c r="Q91" s="48">
        <f t="shared" si="8"/>
        <v>0</v>
      </c>
      <c r="R91" s="48">
        <f t="shared" ref="R91:R113" si="11">+H91*K91</f>
        <v>0</v>
      </c>
      <c r="S91" s="50">
        <f>+H91*M91</f>
        <v>0</v>
      </c>
    </row>
    <row r="92" spans="1:19" ht="31.5" x14ac:dyDescent="0.25">
      <c r="A92" s="51">
        <v>88</v>
      </c>
      <c r="B92" s="84">
        <v>101050271</v>
      </c>
      <c r="C92" s="7" t="s">
        <v>38</v>
      </c>
      <c r="D92" s="95" t="s">
        <v>39</v>
      </c>
      <c r="E92" s="3" t="s">
        <v>130</v>
      </c>
      <c r="F92" s="128" t="s">
        <v>15</v>
      </c>
      <c r="G92" s="84" t="s">
        <v>16</v>
      </c>
      <c r="H92" s="23">
        <v>1</v>
      </c>
      <c r="I92" s="20"/>
      <c r="J92" s="20"/>
      <c r="K92" s="21"/>
      <c r="L92" s="21"/>
      <c r="M92" s="4">
        <f t="shared" si="10"/>
        <v>0</v>
      </c>
      <c r="N92" s="22"/>
      <c r="O92" s="22"/>
      <c r="P92" s="22"/>
      <c r="Q92" s="4">
        <f t="shared" si="8"/>
        <v>0</v>
      </c>
      <c r="R92" s="4">
        <f t="shared" si="11"/>
        <v>0</v>
      </c>
      <c r="S92" s="52">
        <f>+H92*M92</f>
        <v>0</v>
      </c>
    </row>
    <row r="93" spans="1:19" ht="31.5" x14ac:dyDescent="0.25">
      <c r="A93" s="51">
        <v>89</v>
      </c>
      <c r="B93" s="84">
        <v>101060001</v>
      </c>
      <c r="C93" s="7" t="s">
        <v>38</v>
      </c>
      <c r="D93" s="95" t="s">
        <v>39</v>
      </c>
      <c r="E93" s="3" t="s">
        <v>130</v>
      </c>
      <c r="F93" s="129" t="s">
        <v>47</v>
      </c>
      <c r="G93" s="84" t="s">
        <v>6</v>
      </c>
      <c r="H93" s="23">
        <v>1000</v>
      </c>
      <c r="I93" s="20"/>
      <c r="J93" s="20"/>
      <c r="K93" s="21"/>
      <c r="L93" s="21"/>
      <c r="M93" s="4">
        <f t="shared" si="10"/>
        <v>0</v>
      </c>
      <c r="N93" s="22"/>
      <c r="O93" s="22"/>
      <c r="P93" s="22"/>
      <c r="Q93" s="4">
        <f t="shared" si="8"/>
        <v>0</v>
      </c>
      <c r="R93" s="4">
        <f t="shared" si="11"/>
        <v>0</v>
      </c>
      <c r="S93" s="52">
        <f t="shared" ref="S93:S113" si="12">+H93*M93</f>
        <v>0</v>
      </c>
    </row>
    <row r="94" spans="1:19" ht="31.5" x14ac:dyDescent="0.25">
      <c r="A94" s="51">
        <v>90</v>
      </c>
      <c r="B94" s="84"/>
      <c r="C94" s="7" t="s">
        <v>38</v>
      </c>
      <c r="D94" s="95" t="s">
        <v>39</v>
      </c>
      <c r="E94" s="3" t="s">
        <v>130</v>
      </c>
      <c r="F94" s="129" t="s">
        <v>48</v>
      </c>
      <c r="G94" s="84" t="s">
        <v>6</v>
      </c>
      <c r="H94" s="23">
        <v>500</v>
      </c>
      <c r="I94" s="20"/>
      <c r="J94" s="20"/>
      <c r="K94" s="21"/>
      <c r="L94" s="21"/>
      <c r="M94" s="4">
        <f t="shared" si="10"/>
        <v>0</v>
      </c>
      <c r="N94" s="22"/>
      <c r="O94" s="22"/>
      <c r="P94" s="22"/>
      <c r="Q94" s="4">
        <f t="shared" si="8"/>
        <v>0</v>
      </c>
      <c r="R94" s="4">
        <f t="shared" si="11"/>
        <v>0</v>
      </c>
      <c r="S94" s="52">
        <f t="shared" si="12"/>
        <v>0</v>
      </c>
    </row>
    <row r="95" spans="1:19" ht="31.5" x14ac:dyDescent="0.25">
      <c r="A95" s="51">
        <v>91</v>
      </c>
      <c r="B95" s="84"/>
      <c r="C95" s="7" t="s">
        <v>38</v>
      </c>
      <c r="D95" s="95" t="s">
        <v>39</v>
      </c>
      <c r="E95" s="3" t="s">
        <v>130</v>
      </c>
      <c r="F95" s="129" t="s">
        <v>52</v>
      </c>
      <c r="G95" s="84" t="s">
        <v>6</v>
      </c>
      <c r="H95" s="23">
        <v>2000</v>
      </c>
      <c r="I95" s="20"/>
      <c r="J95" s="20"/>
      <c r="K95" s="21"/>
      <c r="L95" s="21"/>
      <c r="M95" s="4">
        <f t="shared" si="10"/>
        <v>0</v>
      </c>
      <c r="N95" s="22"/>
      <c r="O95" s="22"/>
      <c r="P95" s="22"/>
      <c r="Q95" s="4">
        <f t="shared" si="8"/>
        <v>0</v>
      </c>
      <c r="R95" s="4">
        <f t="shared" si="11"/>
        <v>0</v>
      </c>
      <c r="S95" s="52">
        <f t="shared" si="12"/>
        <v>0</v>
      </c>
    </row>
    <row r="96" spans="1:19" ht="31.5" x14ac:dyDescent="0.25">
      <c r="A96" s="51">
        <v>92</v>
      </c>
      <c r="B96" s="84"/>
      <c r="C96" s="7" t="s">
        <v>38</v>
      </c>
      <c r="D96" s="95" t="s">
        <v>39</v>
      </c>
      <c r="E96" s="3" t="s">
        <v>130</v>
      </c>
      <c r="F96" s="7" t="s">
        <v>53</v>
      </c>
      <c r="G96" s="84" t="s">
        <v>6</v>
      </c>
      <c r="H96" s="23">
        <v>1000</v>
      </c>
      <c r="I96" s="20"/>
      <c r="J96" s="20"/>
      <c r="K96" s="21"/>
      <c r="L96" s="21"/>
      <c r="M96" s="4">
        <f t="shared" si="10"/>
        <v>0</v>
      </c>
      <c r="N96" s="22"/>
      <c r="O96" s="22"/>
      <c r="P96" s="22"/>
      <c r="Q96" s="4">
        <f t="shared" si="8"/>
        <v>0</v>
      </c>
      <c r="R96" s="4">
        <f t="shared" si="11"/>
        <v>0</v>
      </c>
      <c r="S96" s="52">
        <f t="shared" si="12"/>
        <v>0</v>
      </c>
    </row>
    <row r="97" spans="1:19" ht="47.25" x14ac:dyDescent="0.25">
      <c r="A97" s="51">
        <v>93</v>
      </c>
      <c r="B97" s="84">
        <v>101060002</v>
      </c>
      <c r="C97" s="7" t="s">
        <v>38</v>
      </c>
      <c r="D97" s="95" t="s">
        <v>39</v>
      </c>
      <c r="E97" s="3" t="s">
        <v>130</v>
      </c>
      <c r="F97" s="130" t="s">
        <v>112</v>
      </c>
      <c r="G97" s="84" t="s">
        <v>29</v>
      </c>
      <c r="H97" s="23">
        <v>1500</v>
      </c>
      <c r="I97" s="20"/>
      <c r="J97" s="20"/>
      <c r="K97" s="21"/>
      <c r="L97" s="21"/>
      <c r="M97" s="4">
        <f t="shared" si="10"/>
        <v>0</v>
      </c>
      <c r="N97" s="22"/>
      <c r="O97" s="22"/>
      <c r="P97" s="22"/>
      <c r="Q97" s="4">
        <f t="shared" si="8"/>
        <v>0</v>
      </c>
      <c r="R97" s="4">
        <f t="shared" si="11"/>
        <v>0</v>
      </c>
      <c r="S97" s="52">
        <f t="shared" si="12"/>
        <v>0</v>
      </c>
    </row>
    <row r="98" spans="1:19" ht="47.25" x14ac:dyDescent="0.25">
      <c r="A98" s="51">
        <v>94</v>
      </c>
      <c r="B98" s="84"/>
      <c r="C98" s="7" t="s">
        <v>38</v>
      </c>
      <c r="D98" s="95" t="s">
        <v>39</v>
      </c>
      <c r="E98" s="3" t="s">
        <v>130</v>
      </c>
      <c r="F98" s="130" t="s">
        <v>113</v>
      </c>
      <c r="G98" s="84" t="s">
        <v>29</v>
      </c>
      <c r="H98" s="23">
        <v>1500</v>
      </c>
      <c r="I98" s="20"/>
      <c r="J98" s="20"/>
      <c r="K98" s="21"/>
      <c r="L98" s="21"/>
      <c r="M98" s="4">
        <f t="shared" si="10"/>
        <v>0</v>
      </c>
      <c r="N98" s="22"/>
      <c r="O98" s="22"/>
      <c r="P98" s="22"/>
      <c r="Q98" s="4">
        <f t="shared" si="8"/>
        <v>0</v>
      </c>
      <c r="R98" s="4">
        <f t="shared" si="11"/>
        <v>0</v>
      </c>
      <c r="S98" s="52">
        <f t="shared" si="12"/>
        <v>0</v>
      </c>
    </row>
    <row r="99" spans="1:19" ht="31.5" x14ac:dyDescent="0.25">
      <c r="A99" s="51">
        <v>95</v>
      </c>
      <c r="B99" s="84">
        <v>101060003</v>
      </c>
      <c r="C99" s="7" t="s">
        <v>38</v>
      </c>
      <c r="D99" s="95" t="s">
        <v>39</v>
      </c>
      <c r="E99" s="3" t="s">
        <v>130</v>
      </c>
      <c r="F99" s="128" t="s">
        <v>40</v>
      </c>
      <c r="G99" s="84" t="s">
        <v>29</v>
      </c>
      <c r="H99" s="23">
        <v>5</v>
      </c>
      <c r="I99" s="20"/>
      <c r="J99" s="20"/>
      <c r="K99" s="21"/>
      <c r="L99" s="21"/>
      <c r="M99" s="4">
        <f t="shared" si="10"/>
        <v>0</v>
      </c>
      <c r="N99" s="22"/>
      <c r="O99" s="22"/>
      <c r="P99" s="22"/>
      <c r="Q99" s="4">
        <f t="shared" si="8"/>
        <v>0</v>
      </c>
      <c r="R99" s="4">
        <f t="shared" si="11"/>
        <v>0</v>
      </c>
      <c r="S99" s="52">
        <f t="shared" si="12"/>
        <v>0</v>
      </c>
    </row>
    <row r="100" spans="1:19" ht="31.5" x14ac:dyDescent="0.25">
      <c r="A100" s="51">
        <v>96</v>
      </c>
      <c r="B100" s="84">
        <v>101060004</v>
      </c>
      <c r="C100" s="7" t="s">
        <v>38</v>
      </c>
      <c r="D100" s="95" t="s">
        <v>39</v>
      </c>
      <c r="E100" s="3" t="s">
        <v>130</v>
      </c>
      <c r="F100" s="128" t="s">
        <v>19</v>
      </c>
      <c r="G100" s="84" t="s">
        <v>16</v>
      </c>
      <c r="H100" s="23">
        <v>5</v>
      </c>
      <c r="I100" s="20"/>
      <c r="J100" s="20"/>
      <c r="K100" s="21"/>
      <c r="L100" s="21"/>
      <c r="M100" s="4">
        <f t="shared" si="10"/>
        <v>0</v>
      </c>
      <c r="N100" s="22"/>
      <c r="O100" s="22"/>
      <c r="P100" s="22"/>
      <c r="Q100" s="4">
        <f t="shared" si="8"/>
        <v>0</v>
      </c>
      <c r="R100" s="4">
        <f t="shared" si="11"/>
        <v>0</v>
      </c>
      <c r="S100" s="52">
        <f t="shared" si="12"/>
        <v>0</v>
      </c>
    </row>
    <row r="101" spans="1:19" ht="31.5" x14ac:dyDescent="0.25">
      <c r="A101" s="51">
        <v>97</v>
      </c>
      <c r="B101" s="84">
        <v>101060007</v>
      </c>
      <c r="C101" s="7" t="s">
        <v>38</v>
      </c>
      <c r="D101" s="95" t="s">
        <v>39</v>
      </c>
      <c r="E101" s="3" t="s">
        <v>130</v>
      </c>
      <c r="F101" s="10" t="s">
        <v>49</v>
      </c>
      <c r="G101" s="84" t="s">
        <v>29</v>
      </c>
      <c r="H101" s="23">
        <v>200</v>
      </c>
      <c r="I101" s="20"/>
      <c r="J101" s="20"/>
      <c r="K101" s="21"/>
      <c r="L101" s="21"/>
      <c r="M101" s="4">
        <f t="shared" si="10"/>
        <v>0</v>
      </c>
      <c r="N101" s="22"/>
      <c r="O101" s="22"/>
      <c r="P101" s="22"/>
      <c r="Q101" s="4">
        <f t="shared" si="8"/>
        <v>0</v>
      </c>
      <c r="R101" s="4">
        <f t="shared" si="11"/>
        <v>0</v>
      </c>
      <c r="S101" s="52">
        <f t="shared" si="12"/>
        <v>0</v>
      </c>
    </row>
    <row r="102" spans="1:19" ht="31.5" x14ac:dyDescent="0.25">
      <c r="A102" s="51">
        <v>98</v>
      </c>
      <c r="B102" s="84"/>
      <c r="C102" s="7" t="s">
        <v>38</v>
      </c>
      <c r="D102" s="95" t="s">
        <v>39</v>
      </c>
      <c r="E102" s="3" t="s">
        <v>130</v>
      </c>
      <c r="F102" s="10" t="s">
        <v>50</v>
      </c>
      <c r="G102" s="84" t="s">
        <v>29</v>
      </c>
      <c r="H102" s="23">
        <v>100</v>
      </c>
      <c r="I102" s="20"/>
      <c r="J102" s="20"/>
      <c r="K102" s="21"/>
      <c r="L102" s="21"/>
      <c r="M102" s="4">
        <f t="shared" si="10"/>
        <v>0</v>
      </c>
      <c r="N102" s="22"/>
      <c r="O102" s="22"/>
      <c r="P102" s="22"/>
      <c r="Q102" s="4">
        <f t="shared" si="8"/>
        <v>0</v>
      </c>
      <c r="R102" s="4">
        <f t="shared" si="11"/>
        <v>0</v>
      </c>
      <c r="S102" s="52">
        <f t="shared" si="12"/>
        <v>0</v>
      </c>
    </row>
    <row r="103" spans="1:19" ht="31.5" x14ac:dyDescent="0.25">
      <c r="A103" s="51">
        <v>99</v>
      </c>
      <c r="B103" s="84"/>
      <c r="C103" s="7" t="s">
        <v>38</v>
      </c>
      <c r="D103" s="95" t="s">
        <v>39</v>
      </c>
      <c r="E103" s="3" t="s">
        <v>130</v>
      </c>
      <c r="F103" s="128" t="s">
        <v>17</v>
      </c>
      <c r="G103" s="84" t="s">
        <v>29</v>
      </c>
      <c r="H103" s="23">
        <v>3</v>
      </c>
      <c r="I103" s="20"/>
      <c r="J103" s="20"/>
      <c r="K103" s="21"/>
      <c r="L103" s="21"/>
      <c r="M103" s="4">
        <f t="shared" si="10"/>
        <v>0</v>
      </c>
      <c r="N103" s="22"/>
      <c r="O103" s="22"/>
      <c r="P103" s="22"/>
      <c r="Q103" s="4">
        <f t="shared" si="8"/>
        <v>0</v>
      </c>
      <c r="R103" s="4">
        <f t="shared" si="11"/>
        <v>0</v>
      </c>
      <c r="S103" s="52">
        <f t="shared" si="12"/>
        <v>0</v>
      </c>
    </row>
    <row r="104" spans="1:19" ht="31.5" x14ac:dyDescent="0.25">
      <c r="A104" s="51">
        <v>100</v>
      </c>
      <c r="B104" s="84">
        <v>101060005</v>
      </c>
      <c r="C104" s="7" t="s">
        <v>38</v>
      </c>
      <c r="D104" s="95" t="s">
        <v>39</v>
      </c>
      <c r="E104" s="3" t="s">
        <v>130</v>
      </c>
      <c r="F104" s="10" t="s">
        <v>55</v>
      </c>
      <c r="G104" s="131" t="s">
        <v>6</v>
      </c>
      <c r="H104" s="23">
        <v>2000</v>
      </c>
      <c r="I104" s="20"/>
      <c r="J104" s="20"/>
      <c r="K104" s="21"/>
      <c r="L104" s="21"/>
      <c r="M104" s="4">
        <f t="shared" si="10"/>
        <v>0</v>
      </c>
      <c r="N104" s="22"/>
      <c r="O104" s="22"/>
      <c r="P104" s="22"/>
      <c r="Q104" s="4">
        <f t="shared" si="8"/>
        <v>0</v>
      </c>
      <c r="R104" s="4">
        <f t="shared" si="11"/>
        <v>0</v>
      </c>
      <c r="S104" s="52">
        <f t="shared" si="12"/>
        <v>0</v>
      </c>
    </row>
    <row r="105" spans="1:19" ht="47.25" x14ac:dyDescent="0.25">
      <c r="A105" s="51">
        <v>101</v>
      </c>
      <c r="B105" s="84"/>
      <c r="C105" s="7" t="s">
        <v>38</v>
      </c>
      <c r="D105" s="95" t="s">
        <v>39</v>
      </c>
      <c r="E105" s="3" t="s">
        <v>130</v>
      </c>
      <c r="F105" s="10" t="s">
        <v>57</v>
      </c>
      <c r="G105" s="131" t="s">
        <v>6</v>
      </c>
      <c r="H105" s="23">
        <v>5000</v>
      </c>
      <c r="I105" s="20"/>
      <c r="J105" s="20"/>
      <c r="K105" s="21"/>
      <c r="L105" s="21"/>
      <c r="M105" s="4">
        <f t="shared" si="10"/>
        <v>0</v>
      </c>
      <c r="N105" s="22"/>
      <c r="O105" s="22"/>
      <c r="P105" s="22"/>
      <c r="Q105" s="4">
        <f t="shared" si="8"/>
        <v>0</v>
      </c>
      <c r="R105" s="4">
        <f t="shared" si="11"/>
        <v>0</v>
      </c>
      <c r="S105" s="52">
        <f t="shared" si="12"/>
        <v>0</v>
      </c>
    </row>
    <row r="106" spans="1:19" ht="47.25" x14ac:dyDescent="0.25">
      <c r="A106" s="51">
        <v>102</v>
      </c>
      <c r="B106" s="84"/>
      <c r="C106" s="7" t="s">
        <v>38</v>
      </c>
      <c r="D106" s="95" t="s">
        <v>39</v>
      </c>
      <c r="E106" s="3" t="s">
        <v>130</v>
      </c>
      <c r="F106" s="10" t="s">
        <v>54</v>
      </c>
      <c r="G106" s="131" t="s">
        <v>6</v>
      </c>
      <c r="H106" s="23">
        <v>1000</v>
      </c>
      <c r="I106" s="20"/>
      <c r="J106" s="20"/>
      <c r="K106" s="21"/>
      <c r="L106" s="21"/>
      <c r="M106" s="4">
        <f t="shared" si="10"/>
        <v>0</v>
      </c>
      <c r="N106" s="22"/>
      <c r="O106" s="22"/>
      <c r="P106" s="22"/>
      <c r="Q106" s="4">
        <f t="shared" si="8"/>
        <v>0</v>
      </c>
      <c r="R106" s="4">
        <f t="shared" si="11"/>
        <v>0</v>
      </c>
      <c r="S106" s="52">
        <f t="shared" si="12"/>
        <v>0</v>
      </c>
    </row>
    <row r="107" spans="1:19" ht="31.5" x14ac:dyDescent="0.25">
      <c r="A107" s="51">
        <v>103</v>
      </c>
      <c r="B107" s="84"/>
      <c r="C107" s="7" t="s">
        <v>38</v>
      </c>
      <c r="D107" s="95" t="s">
        <v>39</v>
      </c>
      <c r="E107" s="3" t="s">
        <v>130</v>
      </c>
      <c r="F107" s="130" t="s">
        <v>114</v>
      </c>
      <c r="G107" s="131" t="s">
        <v>6</v>
      </c>
      <c r="H107" s="23">
        <v>100</v>
      </c>
      <c r="I107" s="20"/>
      <c r="J107" s="20"/>
      <c r="K107" s="21"/>
      <c r="L107" s="21"/>
      <c r="M107" s="4">
        <f t="shared" si="10"/>
        <v>0</v>
      </c>
      <c r="N107" s="22"/>
      <c r="O107" s="22"/>
      <c r="P107" s="22"/>
      <c r="Q107" s="4">
        <f t="shared" si="8"/>
        <v>0</v>
      </c>
      <c r="R107" s="4">
        <f t="shared" si="11"/>
        <v>0</v>
      </c>
      <c r="S107" s="52">
        <f t="shared" si="12"/>
        <v>0</v>
      </c>
    </row>
    <row r="108" spans="1:19" ht="31.5" x14ac:dyDescent="0.25">
      <c r="A108" s="51">
        <v>104</v>
      </c>
      <c r="B108" s="84">
        <v>101060015</v>
      </c>
      <c r="C108" s="7" t="s">
        <v>38</v>
      </c>
      <c r="D108" s="95" t="s">
        <v>39</v>
      </c>
      <c r="E108" s="3" t="s">
        <v>130</v>
      </c>
      <c r="F108" s="130" t="s">
        <v>115</v>
      </c>
      <c r="G108" s="131" t="s">
        <v>29</v>
      </c>
      <c r="H108" s="23">
        <v>100</v>
      </c>
      <c r="I108" s="20"/>
      <c r="J108" s="20"/>
      <c r="K108" s="21"/>
      <c r="L108" s="21"/>
      <c r="M108" s="4">
        <f t="shared" si="10"/>
        <v>0</v>
      </c>
      <c r="N108" s="22"/>
      <c r="O108" s="22"/>
      <c r="P108" s="22"/>
      <c r="Q108" s="4">
        <f t="shared" si="8"/>
        <v>0</v>
      </c>
      <c r="R108" s="4">
        <f t="shared" si="11"/>
        <v>0</v>
      </c>
      <c r="S108" s="52">
        <f t="shared" si="12"/>
        <v>0</v>
      </c>
    </row>
    <row r="109" spans="1:19" ht="31.5" x14ac:dyDescent="0.25">
      <c r="A109" s="51">
        <v>105</v>
      </c>
      <c r="B109" s="84"/>
      <c r="C109" s="7" t="s">
        <v>38</v>
      </c>
      <c r="D109" s="95" t="s">
        <v>39</v>
      </c>
      <c r="E109" s="3" t="s">
        <v>130</v>
      </c>
      <c r="F109" s="130" t="s">
        <v>116</v>
      </c>
      <c r="G109" s="131" t="s">
        <v>29</v>
      </c>
      <c r="H109" s="23">
        <v>100</v>
      </c>
      <c r="I109" s="20"/>
      <c r="J109" s="20"/>
      <c r="K109" s="21"/>
      <c r="L109" s="21"/>
      <c r="M109" s="4">
        <f t="shared" si="10"/>
        <v>0</v>
      </c>
      <c r="N109" s="22"/>
      <c r="O109" s="22"/>
      <c r="P109" s="22"/>
      <c r="Q109" s="4">
        <f t="shared" si="8"/>
        <v>0</v>
      </c>
      <c r="R109" s="4">
        <f t="shared" si="11"/>
        <v>0</v>
      </c>
      <c r="S109" s="52">
        <f t="shared" si="12"/>
        <v>0</v>
      </c>
    </row>
    <row r="110" spans="1:19" ht="31.5" x14ac:dyDescent="0.25">
      <c r="A110" s="51">
        <v>106</v>
      </c>
      <c r="B110" s="84"/>
      <c r="C110" s="7" t="s">
        <v>38</v>
      </c>
      <c r="D110" s="95" t="s">
        <v>39</v>
      </c>
      <c r="E110" s="3" t="s">
        <v>130</v>
      </c>
      <c r="F110" s="130" t="s">
        <v>117</v>
      </c>
      <c r="G110" s="131" t="s">
        <v>29</v>
      </c>
      <c r="H110" s="23">
        <v>100</v>
      </c>
      <c r="I110" s="20"/>
      <c r="J110" s="20"/>
      <c r="K110" s="21"/>
      <c r="L110" s="21"/>
      <c r="M110" s="4">
        <f t="shared" si="10"/>
        <v>0</v>
      </c>
      <c r="N110" s="22"/>
      <c r="O110" s="22"/>
      <c r="P110" s="22"/>
      <c r="Q110" s="4">
        <f t="shared" si="8"/>
        <v>0</v>
      </c>
      <c r="R110" s="4">
        <f t="shared" si="11"/>
        <v>0</v>
      </c>
      <c r="S110" s="52">
        <f t="shared" si="12"/>
        <v>0</v>
      </c>
    </row>
    <row r="111" spans="1:19" ht="31.5" x14ac:dyDescent="0.25">
      <c r="A111" s="51">
        <v>107</v>
      </c>
      <c r="B111" s="84">
        <v>101060012</v>
      </c>
      <c r="C111" s="7" t="s">
        <v>38</v>
      </c>
      <c r="D111" s="95" t="s">
        <v>39</v>
      </c>
      <c r="E111" s="3" t="s">
        <v>130</v>
      </c>
      <c r="F111" s="128" t="s">
        <v>18</v>
      </c>
      <c r="G111" s="84" t="s">
        <v>6</v>
      </c>
      <c r="H111" s="23">
        <v>100</v>
      </c>
      <c r="I111" s="20"/>
      <c r="J111" s="20"/>
      <c r="K111" s="21"/>
      <c r="L111" s="21"/>
      <c r="M111" s="4">
        <f t="shared" si="10"/>
        <v>0</v>
      </c>
      <c r="N111" s="22"/>
      <c r="O111" s="22"/>
      <c r="P111" s="22"/>
      <c r="Q111" s="4">
        <f t="shared" si="8"/>
        <v>0</v>
      </c>
      <c r="R111" s="4">
        <f t="shared" si="11"/>
        <v>0</v>
      </c>
      <c r="S111" s="52">
        <f t="shared" si="12"/>
        <v>0</v>
      </c>
    </row>
    <row r="112" spans="1:19" ht="31.5" x14ac:dyDescent="0.25">
      <c r="A112" s="51">
        <v>108</v>
      </c>
      <c r="B112" s="84"/>
      <c r="C112" s="7" t="s">
        <v>38</v>
      </c>
      <c r="D112" s="95" t="s">
        <v>39</v>
      </c>
      <c r="E112" s="3" t="s">
        <v>130</v>
      </c>
      <c r="F112" s="7" t="s">
        <v>51</v>
      </c>
      <c r="G112" s="84" t="s">
        <v>29</v>
      </c>
      <c r="H112" s="23">
        <v>9</v>
      </c>
      <c r="I112" s="20"/>
      <c r="J112" s="20"/>
      <c r="K112" s="21"/>
      <c r="L112" s="21"/>
      <c r="M112" s="4">
        <f t="shared" si="10"/>
        <v>0</v>
      </c>
      <c r="N112" s="22"/>
      <c r="O112" s="22"/>
      <c r="P112" s="22"/>
      <c r="Q112" s="4">
        <f t="shared" si="8"/>
        <v>0</v>
      </c>
      <c r="R112" s="4">
        <f t="shared" si="11"/>
        <v>0</v>
      </c>
      <c r="S112" s="52">
        <f t="shared" si="12"/>
        <v>0</v>
      </c>
    </row>
    <row r="113" spans="1:19" ht="32.25" thickBot="1" x14ac:dyDescent="0.3">
      <c r="A113" s="53">
        <v>109</v>
      </c>
      <c r="B113" s="82"/>
      <c r="C113" s="54" t="s">
        <v>38</v>
      </c>
      <c r="D113" s="81" t="s">
        <v>39</v>
      </c>
      <c r="E113" s="55" t="s">
        <v>130</v>
      </c>
      <c r="F113" s="54" t="s">
        <v>56</v>
      </c>
      <c r="G113" s="82" t="s">
        <v>29</v>
      </c>
      <c r="H113" s="106">
        <v>1</v>
      </c>
      <c r="I113" s="56"/>
      <c r="J113" s="56"/>
      <c r="K113" s="57"/>
      <c r="L113" s="57"/>
      <c r="M113" s="58">
        <f t="shared" si="10"/>
        <v>0</v>
      </c>
      <c r="N113" s="59"/>
      <c r="O113" s="59"/>
      <c r="P113" s="59"/>
      <c r="Q113" s="58">
        <f t="shared" si="8"/>
        <v>0</v>
      </c>
      <c r="R113" s="58">
        <f t="shared" si="11"/>
        <v>0</v>
      </c>
      <c r="S113" s="60">
        <f t="shared" si="12"/>
        <v>0</v>
      </c>
    </row>
    <row r="114" spans="1:19" ht="16.5" customHeight="1" thickBot="1" x14ac:dyDescent="0.3">
      <c r="A114" s="61"/>
      <c r="C114" s="62"/>
      <c r="D114" s="62"/>
      <c r="E114" s="63"/>
      <c r="F114" s="6"/>
      <c r="G114" s="64"/>
      <c r="H114" s="105"/>
      <c r="I114" s="65"/>
      <c r="J114" s="65"/>
      <c r="K114" s="66"/>
      <c r="L114" s="66"/>
      <c r="M114" s="67"/>
      <c r="N114" s="122" t="s">
        <v>160</v>
      </c>
      <c r="O114" s="122"/>
      <c r="P114" s="122"/>
      <c r="Q114" s="123"/>
      <c r="R114" s="68">
        <f>SUM(R91:R113)</f>
        <v>0</v>
      </c>
      <c r="S114" s="68">
        <f>SUM(S91:S113)</f>
        <v>0</v>
      </c>
    </row>
    <row r="115" spans="1:19" ht="47.25" x14ac:dyDescent="0.25">
      <c r="A115" s="41">
        <v>110</v>
      </c>
      <c r="B115" s="87"/>
      <c r="C115" s="42" t="s">
        <v>119</v>
      </c>
      <c r="D115" s="72" t="s">
        <v>123</v>
      </c>
      <c r="E115" s="44" t="s">
        <v>129</v>
      </c>
      <c r="F115" s="73" t="s">
        <v>155</v>
      </c>
      <c r="G115" s="74" t="s">
        <v>29</v>
      </c>
      <c r="H115" s="107">
        <v>1</v>
      </c>
      <c r="I115" s="75"/>
      <c r="J115" s="75"/>
      <c r="K115" s="76"/>
      <c r="L115" s="47"/>
      <c r="M115" s="48">
        <f t="shared" si="10"/>
        <v>0</v>
      </c>
      <c r="N115" s="49"/>
      <c r="O115" s="49"/>
      <c r="P115" s="49"/>
      <c r="Q115" s="48">
        <f t="shared" si="8"/>
        <v>0</v>
      </c>
      <c r="R115" s="48">
        <f>+H115*K115</f>
        <v>0</v>
      </c>
      <c r="S115" s="50">
        <f>+H115*M115</f>
        <v>0</v>
      </c>
    </row>
    <row r="116" spans="1:19" ht="47.25" x14ac:dyDescent="0.25">
      <c r="A116" s="51">
        <v>111</v>
      </c>
      <c r="B116" s="145"/>
      <c r="C116" s="7" t="s">
        <v>119</v>
      </c>
      <c r="D116" s="16" t="s">
        <v>123</v>
      </c>
      <c r="E116" s="3" t="s">
        <v>129</v>
      </c>
      <c r="F116" s="146" t="s">
        <v>154</v>
      </c>
      <c r="G116" s="147" t="s">
        <v>29</v>
      </c>
      <c r="H116" s="148">
        <v>1</v>
      </c>
      <c r="I116" s="149"/>
      <c r="J116" s="149"/>
      <c r="K116" s="150"/>
      <c r="L116" s="21"/>
      <c r="M116" s="4">
        <f t="shared" si="10"/>
        <v>0</v>
      </c>
      <c r="N116" s="22"/>
      <c r="O116" s="22"/>
      <c r="P116" s="22"/>
      <c r="Q116" s="4">
        <f t="shared" si="8"/>
        <v>0</v>
      </c>
      <c r="R116" s="4">
        <f>+H116*K116</f>
        <v>0</v>
      </c>
      <c r="S116" s="52">
        <f>+H116*M116</f>
        <v>0</v>
      </c>
    </row>
    <row r="117" spans="1:19" ht="47.25" x14ac:dyDescent="0.25">
      <c r="A117" s="51">
        <v>112</v>
      </c>
      <c r="B117" s="145"/>
      <c r="C117" s="7" t="s">
        <v>119</v>
      </c>
      <c r="D117" s="16" t="s">
        <v>121</v>
      </c>
      <c r="E117" s="3" t="s">
        <v>129</v>
      </c>
      <c r="F117" s="146" t="s">
        <v>122</v>
      </c>
      <c r="G117" s="147" t="s">
        <v>29</v>
      </c>
      <c r="H117" s="148">
        <v>1</v>
      </c>
      <c r="I117" s="149"/>
      <c r="J117" s="149"/>
      <c r="K117" s="150"/>
      <c r="L117" s="21"/>
      <c r="M117" s="4">
        <f t="shared" si="10"/>
        <v>0</v>
      </c>
      <c r="N117" s="22"/>
      <c r="O117" s="22"/>
      <c r="P117" s="22"/>
      <c r="Q117" s="4">
        <f t="shared" si="8"/>
        <v>0</v>
      </c>
      <c r="R117" s="4">
        <f>+H117*K117</f>
        <v>0</v>
      </c>
      <c r="S117" s="52">
        <f>+H117*M117</f>
        <v>0</v>
      </c>
    </row>
    <row r="118" spans="1:19" ht="47.25" x14ac:dyDescent="0.25">
      <c r="A118" s="51">
        <v>113</v>
      </c>
      <c r="B118" s="84"/>
      <c r="C118" s="7" t="s">
        <v>119</v>
      </c>
      <c r="D118" s="16" t="s">
        <v>121</v>
      </c>
      <c r="E118" s="3" t="s">
        <v>129</v>
      </c>
      <c r="F118" s="146" t="s">
        <v>120</v>
      </c>
      <c r="G118" s="8" t="s">
        <v>6</v>
      </c>
      <c r="H118" s="23">
        <v>800</v>
      </c>
      <c r="I118" s="20"/>
      <c r="J118" s="20"/>
      <c r="K118" s="21"/>
      <c r="L118" s="21"/>
      <c r="M118" s="4">
        <f t="shared" si="10"/>
        <v>0</v>
      </c>
      <c r="N118" s="22"/>
      <c r="O118" s="22"/>
      <c r="P118" s="22"/>
      <c r="Q118" s="4">
        <f t="shared" si="8"/>
        <v>0</v>
      </c>
      <c r="R118" s="4">
        <f>+H118*K118</f>
        <v>0</v>
      </c>
      <c r="S118" s="52">
        <f>+H118*M118</f>
        <v>0</v>
      </c>
    </row>
    <row r="119" spans="1:19" ht="48" thickBot="1" x14ac:dyDescent="0.3">
      <c r="A119" s="53">
        <v>114</v>
      </c>
      <c r="B119" s="82"/>
      <c r="C119" s="54" t="s">
        <v>119</v>
      </c>
      <c r="D119" s="77" t="s">
        <v>123</v>
      </c>
      <c r="E119" s="55" t="s">
        <v>129</v>
      </c>
      <c r="F119" s="78" t="s">
        <v>153</v>
      </c>
      <c r="G119" s="79" t="s">
        <v>29</v>
      </c>
      <c r="H119" s="106">
        <v>1</v>
      </c>
      <c r="I119" s="56"/>
      <c r="J119" s="56"/>
      <c r="K119" s="57"/>
      <c r="L119" s="57"/>
      <c r="M119" s="58">
        <f t="shared" si="10"/>
        <v>0</v>
      </c>
      <c r="N119" s="59"/>
      <c r="O119" s="59"/>
      <c r="P119" s="59"/>
      <c r="Q119" s="58">
        <f t="shared" si="8"/>
        <v>0</v>
      </c>
      <c r="R119" s="58">
        <f>+H119*K119</f>
        <v>0</v>
      </c>
      <c r="S119" s="60">
        <f>+H119*M119</f>
        <v>0</v>
      </c>
    </row>
    <row r="120" spans="1:19" ht="16.5" customHeight="1" thickBot="1" x14ac:dyDescent="0.3">
      <c r="A120" s="132"/>
      <c r="B120" s="133"/>
      <c r="C120" s="134"/>
      <c r="D120" s="134"/>
      <c r="E120" s="135"/>
      <c r="F120" s="136"/>
      <c r="G120" s="133"/>
      <c r="H120" s="137"/>
      <c r="I120" s="138"/>
      <c r="J120" s="138"/>
      <c r="K120" s="139"/>
      <c r="L120" s="139"/>
      <c r="M120" s="140"/>
      <c r="N120" s="141" t="s">
        <v>161</v>
      </c>
      <c r="O120" s="141"/>
      <c r="P120" s="141"/>
      <c r="Q120" s="142"/>
      <c r="R120" s="143">
        <f>SUM(R115:R119)</f>
        <v>0</v>
      </c>
      <c r="S120" s="144">
        <f>SUM(S115:S119)</f>
        <v>0</v>
      </c>
    </row>
    <row r="122" spans="1:19" x14ac:dyDescent="0.25">
      <c r="N122" s="127" t="s">
        <v>118</v>
      </c>
      <c r="O122" s="127"/>
      <c r="P122" s="127"/>
      <c r="Q122" s="127"/>
      <c r="R122" s="98">
        <f>+R120+R114+R90+R58+R50</f>
        <v>0</v>
      </c>
      <c r="S122" s="98">
        <f>+S120+S114+S90+S58+S50</f>
        <v>0</v>
      </c>
    </row>
    <row r="123" spans="1:19" x14ac:dyDescent="0.25">
      <c r="N123" s="124" t="s">
        <v>152</v>
      </c>
      <c r="O123" s="125"/>
      <c r="P123" s="125"/>
      <c r="Q123" s="126"/>
      <c r="R123" s="98">
        <f>+((R114+R90+R58+R50+R118+R117)*3)+(R119+R116+R115)</f>
        <v>0</v>
      </c>
      <c r="S123" s="98">
        <f>+((S114+S90+S58+S50+S118+S117)*3)+(S119+S116+S115)</f>
        <v>0</v>
      </c>
    </row>
    <row r="124" spans="1:19" ht="15.95" customHeight="1" x14ac:dyDescent="0.25">
      <c r="N124" s="121" t="s">
        <v>184</v>
      </c>
      <c r="O124" s="121"/>
      <c r="P124" s="121"/>
      <c r="Q124" s="121"/>
      <c r="R124" s="121"/>
    </row>
    <row r="127" spans="1:19" x14ac:dyDescent="0.25">
      <c r="R127" s="24"/>
    </row>
  </sheetData>
  <autoFilter ref="A1:S119" xr:uid="{941A4EDD-3DB8-4C0C-9BC3-442500BCAB52}">
    <sortState ref="A2:S117">
      <sortCondition ref="A1:A117"/>
    </sortState>
  </autoFilter>
  <mergeCells count="8">
    <mergeCell ref="N124:R124"/>
    <mergeCell ref="N50:Q50"/>
    <mergeCell ref="N58:Q58"/>
    <mergeCell ref="N90:Q90"/>
    <mergeCell ref="N114:Q114"/>
    <mergeCell ref="N120:Q120"/>
    <mergeCell ref="N123:Q123"/>
    <mergeCell ref="N122:Q122"/>
  </mergeCells>
  <phoneticPr fontId="9" type="noConversion"/>
  <conditionalFormatting sqref="B47">
    <cfRule type="duplicateValues" dxfId="3" priority="3"/>
  </conditionalFormatting>
  <conditionalFormatting sqref="B47">
    <cfRule type="duplicateValues" dxfId="2" priority="4"/>
  </conditionalFormatting>
  <conditionalFormatting sqref="B46">
    <cfRule type="duplicateValues" dxfId="1" priority="1"/>
  </conditionalFormatting>
  <conditionalFormatting sqref="B46">
    <cfRule type="duplicateValues" dxfId="0" priority="2"/>
  </conditionalFormatting>
  <pageMargins left="0.7" right="0.7" top="1.75" bottom="0.75" header="0.3" footer="0.3"/>
  <pageSetup paperSize="9" scale="39" fitToHeight="0" orientation="landscape" r:id="rId1"/>
  <headerFooter>
    <oddHeader xml:space="preserve">&amp;L&amp;G
</oddHeader>
    <oddFooter>&amp;L&amp;"Times New Roman,Navadno"Kraj in Datum:&amp;C&amp;"Times New Roman,Navadno"
Žig in Podpis ponudnika:&amp;R&amp;P</oddFoot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3</vt:i4>
      </vt:variant>
    </vt:vector>
  </HeadingPairs>
  <TitlesOfParts>
    <vt:vector size="3" baseType="lpstr">
      <vt:lpstr>NAVODILA</vt:lpstr>
      <vt:lpstr>REKAPITULACIJA</vt:lpstr>
      <vt:lpstr>Predračun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Staša Horvat</dc:creator>
  <cp:lastModifiedBy>Tamara Gradinski</cp:lastModifiedBy>
  <cp:lastPrinted>2025-11-05T10:46:09Z</cp:lastPrinted>
  <dcterms:created xsi:type="dcterms:W3CDTF">2021-08-26T10:10:18Z</dcterms:created>
  <dcterms:modified xsi:type="dcterms:W3CDTF">2026-02-03T07:16:28Z</dcterms:modified>
</cp:coreProperties>
</file>